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68C2ABC-40FA-4B17-A8F7-79283A149B6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T10" i="1"/>
  <c r="BF11" i="1"/>
  <c r="BT11"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F50" i="1"/>
  <c r="BT50" i="1"/>
  <c r="BF51"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F65" i="1"/>
  <c r="BT65" i="1"/>
  <c r="BF66" i="1"/>
  <c r="BT66" i="1"/>
  <c r="BF67" i="1"/>
  <c r="BT67" i="1"/>
  <c r="BT68" i="1"/>
  <c r="BF69" i="1"/>
  <c r="BT69" i="1"/>
  <c r="BF70" i="1"/>
  <c r="BT70" i="1"/>
  <c r="BF71" i="1"/>
  <c r="BT71" i="1"/>
  <c r="BF72" i="1"/>
  <c r="BT72" i="1"/>
  <c r="BT73" i="1"/>
  <c r="BF74" i="1"/>
  <c r="BT74" i="1"/>
  <c r="BF75" i="1"/>
  <c r="BT75" i="1"/>
  <c r="BF76" i="1"/>
  <c r="BT76" i="1"/>
  <c r="BF77"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F90" i="1"/>
  <c r="BT90" i="1"/>
  <c r="BF91" i="1"/>
  <c r="BT91" i="1"/>
  <c r="BF92" i="1"/>
  <c r="BT92" i="1"/>
  <c r="BT93" i="1"/>
  <c r="BF94" i="1"/>
  <c r="BT94" i="1"/>
  <c r="BF95" i="1"/>
  <c r="BT95" i="1"/>
  <c r="BF96" i="1"/>
  <c r="BT96" i="1"/>
  <c r="BF97" i="1"/>
  <c r="BT97" i="1"/>
  <c r="BF98" i="1"/>
  <c r="BT98" i="1"/>
  <c r="BT99" i="1"/>
  <c r="BF100" i="1"/>
  <c r="BT100" i="1"/>
  <c r="BF101" i="1"/>
  <c r="BT101" i="1"/>
  <c r="BF102" i="1"/>
  <c r="BT102" i="1"/>
  <c r="BF103" i="1"/>
  <c r="BT103" i="1"/>
  <c r="BF104" i="1"/>
  <c r="BT104" i="1"/>
  <c r="BF105" i="1"/>
  <c r="BT105" i="1"/>
  <c r="BT106" i="1"/>
  <c r="BF107" i="1"/>
  <c r="BT107" i="1"/>
  <c r="BF108" i="1"/>
  <c r="BT108" i="1"/>
  <c r="BF109" i="1"/>
  <c r="BT109" i="1"/>
  <c r="BF110" i="1"/>
  <c r="BT110" i="1"/>
  <c r="BF111" i="1"/>
  <c r="BT111" i="1"/>
  <c r="BF112" i="1"/>
  <c r="BT112" i="1"/>
  <c r="BF113" i="1"/>
  <c r="BT113" i="1"/>
  <c r="BT114" i="1"/>
  <c r="BF115" i="1"/>
  <c r="BT115" i="1"/>
  <c r="BF116" i="1"/>
  <c r="BT116" i="1"/>
  <c r="BF117" i="1"/>
  <c r="BT117" i="1"/>
  <c r="BF118" i="1"/>
  <c r="BT118" i="1"/>
  <c r="BF119" i="1"/>
  <c r="BT119" i="1"/>
  <c r="BF120" i="1"/>
  <c r="BT120" i="1"/>
  <c r="BF121" i="1"/>
  <c r="BT121" i="1"/>
  <c r="BF122" i="1"/>
  <c r="BT122" i="1"/>
  <c r="BF123" i="1"/>
  <c r="BT123" i="1"/>
  <c r="BF124" i="1"/>
  <c r="BT124" i="1"/>
  <c r="BF125" i="1"/>
  <c r="BT125" i="1"/>
  <c r="BF126" i="1"/>
  <c r="BT126" i="1"/>
  <c r="BF127" i="1"/>
  <c r="BT127" i="1"/>
  <c r="BF128" i="1"/>
  <c r="BT128" i="1"/>
  <c r="BF129" i="1"/>
  <c r="BT129" i="1"/>
  <c r="BF130" i="1"/>
  <c r="BT130" i="1"/>
  <c r="BT131" i="1"/>
  <c r="BF132" i="1"/>
  <c r="BT132" i="1"/>
  <c r="BF133" i="1"/>
  <c r="BT133" i="1"/>
  <c r="BF134" i="1"/>
  <c r="BT134" i="1"/>
  <c r="BF135" i="1"/>
  <c r="BT135" i="1"/>
  <c r="BF136" i="1"/>
  <c r="BT136" i="1"/>
  <c r="BF137" i="1"/>
  <c r="BT137" i="1"/>
  <c r="BF138" i="1"/>
  <c r="BT138" i="1"/>
  <c r="BF139" i="1"/>
  <c r="BT139" i="1"/>
  <c r="BF140" i="1"/>
  <c r="BT140" i="1"/>
  <c r="BT141" i="1"/>
  <c r="BF142" i="1"/>
  <c r="BT142" i="1"/>
  <c r="BT143" i="1"/>
  <c r="BF144" i="1"/>
  <c r="BT144" i="1"/>
  <c r="BT145" i="1"/>
  <c r="BT146" i="1"/>
  <c r="BF147" i="1"/>
  <c r="BT147" i="1"/>
  <c r="BT148" i="1"/>
  <c r="BT149" i="1"/>
  <c r="BT150" i="1"/>
  <c r="BF151" i="1"/>
  <c r="BT151" i="1"/>
  <c r="BF152" i="1"/>
  <c r="BT152" i="1"/>
  <c r="BF153" i="1"/>
  <c r="BT153" i="1"/>
  <c r="BF154" i="1"/>
  <c r="BT154" i="1"/>
  <c r="BF155" i="1"/>
  <c r="BT155" i="1"/>
  <c r="BF156" i="1"/>
  <c r="BT156" i="1"/>
  <c r="BT157" i="1"/>
  <c r="BF158" i="1"/>
  <c r="BT158" i="1"/>
  <c r="BF159" i="1"/>
  <c r="BT159" i="1"/>
  <c r="BF160" i="1"/>
  <c r="BT160" i="1"/>
  <c r="BF161" i="1"/>
  <c r="BT161" i="1"/>
  <c r="BF162" i="1"/>
  <c r="BT162" i="1"/>
  <c r="BF163" i="1"/>
  <c r="BT163" i="1"/>
  <c r="BF164" i="1"/>
  <c r="BT164" i="1"/>
  <c r="BT165" i="1"/>
  <c r="BF166" i="1"/>
  <c r="BT166" i="1"/>
  <c r="BF167" i="1"/>
  <c r="BT167" i="1"/>
  <c r="BF168" i="1"/>
  <c r="BT168" i="1"/>
  <c r="BF169" i="1"/>
  <c r="BT169" i="1"/>
  <c r="BF170" i="1"/>
  <c r="BT170" i="1"/>
  <c r="BF171" i="1"/>
  <c r="BT171" i="1"/>
  <c r="BF172" i="1"/>
  <c r="BT172" i="1"/>
  <c r="BF173" i="1"/>
  <c r="BT173" i="1"/>
  <c r="BF174" i="1"/>
  <c r="BT174" i="1"/>
  <c r="BF175" i="1"/>
  <c r="BT175" i="1"/>
  <c r="BT176" i="1"/>
  <c r="BF177" i="1"/>
  <c r="BT177" i="1"/>
  <c r="BF178" i="1"/>
  <c r="BT178" i="1"/>
  <c r="BF179" i="1"/>
  <c r="BT179" i="1"/>
  <c r="BF180" i="1"/>
  <c r="BT180" i="1"/>
  <c r="BF181" i="1"/>
  <c r="BT181" i="1"/>
  <c r="BF182" i="1"/>
  <c r="BT182" i="1"/>
  <c r="BF183" i="1"/>
  <c r="BT183" i="1"/>
  <c r="BT184" i="1"/>
  <c r="BF185" i="1"/>
  <c r="BT185" i="1"/>
  <c r="BF186" i="1"/>
  <c r="BT186" i="1"/>
  <c r="BF187" i="1"/>
  <c r="BT187" i="1"/>
  <c r="BT188" i="1"/>
  <c r="BT189" i="1"/>
  <c r="BF190" i="1"/>
  <c r="BT190" i="1"/>
  <c r="BT191" i="1"/>
  <c r="BT192" i="1"/>
  <c r="BF193" i="1"/>
  <c r="BT193" i="1"/>
  <c r="BF194" i="1"/>
  <c r="BT194" i="1"/>
  <c r="BF195" i="1"/>
  <c r="BT195" i="1"/>
  <c r="BT196" i="1"/>
  <c r="BF197" i="1"/>
  <c r="BT197" i="1"/>
  <c r="BT198" i="1"/>
  <c r="BF199" i="1"/>
  <c r="BT199" i="1"/>
  <c r="BF200" i="1"/>
  <c r="BT200" i="1"/>
  <c r="BT201" i="1"/>
  <c r="BF202" i="1"/>
  <c r="BT202" i="1"/>
  <c r="BF203" i="1"/>
  <c r="BT203" i="1"/>
  <c r="BT204" i="1"/>
  <c r="BF205" i="1"/>
  <c r="BT205" i="1"/>
  <c r="BF206" i="1"/>
  <c r="BT206" i="1"/>
  <c r="BT207" i="1"/>
  <c r="BF208" i="1"/>
  <c r="BT208" i="1"/>
  <c r="BF209" i="1"/>
  <c r="BT209" i="1"/>
  <c r="BF210" i="1"/>
  <c r="BT210" i="1"/>
</calcChain>
</file>

<file path=xl/sharedStrings.xml><?xml version="1.0" encoding="utf-8"?>
<sst xmlns="http://schemas.openxmlformats.org/spreadsheetml/2006/main" count="12514" uniqueCount="4105">
  <si>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</si>
  <si>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</si>
  <si>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</si>
  <si>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</si>
  <si>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</si>
  <si>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</si>
  <si>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</si>
  <si>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</si>
  <si>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</si>
  <si>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</si>
  <si>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</si>
  <si>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</si>
  <si>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</si>
  <si>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</si>
  <si>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</si>
  <si>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</si>
  <si>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</si>
  <si>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</si>
  <si>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</si>
  <si>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</si>
  <si>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</si>
  <si>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</si>
  <si>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</si>
  <si>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</si>
  <si>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</si>
  <si>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</si>
  <si>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</si>
  <si>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</si>
  <si>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</si>
  <si>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</si>
  <si>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</si>
  <si>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</si>
  <si>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</si>
  <si>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</si>
  <si>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</si>
  <si>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</si>
  <si>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</si>
  <si>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</si>
  <si>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</si>
  <si>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</si>
  <si>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</si>
  <si>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</si>
  <si>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</si>
  <si>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</si>
  <si>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</si>
  <si>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</si>
  <si>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</si>
  <si>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</si>
  <si>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</si>
  <si>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</si>
  <si>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</si>
  <si>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</si>
  <si>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</si>
  <si>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</si>
  <si>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</si>
  <si>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</si>
  <si>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</si>
  <si>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</si>
  <si>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</si>
  <si>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</si>
  <si>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</si>
  <si>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</si>
  <si>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</si>
  <si>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</si>
  <si>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</si>
  <si>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</si>
  <si>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</si>
  <si>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</si>
  <si>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</si>
  <si>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</si>
  <si>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</si>
  <si>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</si>
  <si>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</si>
  <si>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Zienkiewicz, T; Zalewska, A; Zienkiewicz, E</t>
  </si>
  <si>
    <t/>
  </si>
  <si>
    <t>Zienkiewicz, Tadeusz; Zalewska, Aleksandra; Zienkiewicz, Ewa</t>
  </si>
  <si>
    <t>Spatial Diversity and Impact of Selected Factors on Women's Labour Force Participation Rate in Poland during 2000-2020</t>
  </si>
  <si>
    <t>SUSTAINABILITY</t>
  </si>
  <si>
    <t>English</t>
  </si>
  <si>
    <t>Article</t>
  </si>
  <si>
    <t>spatial diversity; female labour; social transfers; fertility; Poland</t>
  </si>
  <si>
    <t>GENDER WAGE GAP; FAMILY POLICY; ECONOMIC EMPOWERMENT; WORK; EMPLOYMENT; TAX; CONVERGENCE; MOTHERS; STRAIN; FUTURE</t>
  </si>
  <si>
    <t>The sustainable development (SD) policy is also a family-friendly policy. Its crucial element is the use of social transfers (STs) as cash benefits for children. This study aims to explain the existence of regional variation in Poland in terms of the rate of working women and to conduct an assessment of the selected factors' impact including the impact of STs on women's propensity to work in Poland between 2000 and 2020. The survey showed the existence of SD through a strong convergence of the study area in terms of the rate of working women (RWW). However, an increase in the RWW with a decreasing fertility rate (FR) was observed between 2017 and 2020. The study showed a negative correlation between the RWW and STs. This means that the higher the transfers, the lower the propensity of women to return to the labour market. This situation could have negative consequences in the future. Long-lasting non-working periods mean a shorter period of pension contributions. As a result, with a low fertility rate, an accelerated pauperisation of society and a growing group of people living below the poverty line can be expected, which could disrupt or halt the country's sustainable development. Appropriate reforms are needed to enable women to return to the labour market as soon as possible.</t>
  </si>
  <si>
    <t>[Zienkiewicz, Tadeusz; Zalewska, Aleksandra] Lublin Univ Technol, Dept Management, PL-20059 Lublin, Poland; [Zienkiewicz, Ewa] Med Univ Lublin, Fac Pediat, PL-20093 Lublin, Poland</t>
  </si>
  <si>
    <t>Lublin University of Technology; Medical University of Lublin</t>
  </si>
  <si>
    <t>Zienkiewicz, T (corresponding author), Lublin Univ Technol, Dept Management, PL-20059 Lublin, Poland.</t>
  </si>
  <si>
    <t>t.zienkiewicz@pollub.pl; aleksandra.zalewska@pollub.pl; ewazienkiewicz@umlub.pl</t>
  </si>
  <si>
    <t>Zienkiewicz, Ewa/0000-0002-1430-3358; Zienkiewicz, Tadeusz/0000-0002-6941-6309</t>
  </si>
  <si>
    <t>MDPI</t>
  </si>
  <si>
    <t>BASEL</t>
  </si>
  <si>
    <t>ST ALBAN-ANLAGE 66, CH-4052 BASEL, SWITZERLAND</t>
  </si>
  <si>
    <t>2071-1050</t>
  </si>
  <si>
    <t>SUSTAINABILITY-BASEL</t>
  </si>
  <si>
    <t>Sustainability</t>
  </si>
  <si>
    <t>SEP</t>
  </si>
  <si>
    <t>10.3390/su151712933</t>
  </si>
  <si>
    <t>Green &amp; Sustainable Science &amp; Technology; Environmental Sciences; Environmental Studies</t>
  </si>
  <si>
    <t>Science Citation Index Expanded (SCI-EXPANDED); Social Science Citation Index (SSCI)</t>
  </si>
  <si>
    <t>Science &amp; Technology - Other Topics; Environmental Sciences &amp; Ecology</t>
  </si>
  <si>
    <t>R2NC3</t>
  </si>
  <si>
    <t>gold, Green Published</t>
  </si>
  <si>
    <t>2023-10-25</t>
  </si>
  <si>
    <t>WOS:001062756300001</t>
  </si>
  <si>
    <t>Konieczna, I</t>
  </si>
  <si>
    <t>Konieczna, Iwona</t>
  </si>
  <si>
    <t>Schooling children and youth with chronic illness in a medical facility -an educational paradigm in the perception of special education teacher candidates</t>
  </si>
  <si>
    <t>EUROPEAN JOURNAL OF SPECIAL NEEDS EDUCATION</t>
  </si>
  <si>
    <t>Article; Early Access</t>
  </si>
  <si>
    <t>Student; chronic disease; paradigm; education</t>
  </si>
  <si>
    <t>The article presents the findings of a study that examines the perception of the educational paradigm in the context of educating a child with a chronic illness in either a school or medical facility by special education teacher candidates. It was assumed that the beliefs of educators largely reflect the educational paradigm, which reveals the thought process regarding children with chronic illnesses in two cognitive categories: (1) the actions of teachers; and (2) the objectives of educational activities aimed at pupils with chronic illnesses and their circumstances. The undertaken study was qualitative. The research was carried out in Poland on a group of 102 sophomore special education teacher candidates. The results indicated that the approach to educating a child with a chronic illness in a medical institution is predominantly influenced by the humanistic paradigm. In the revealed pattern of thinking about educating a child with a chronic illness in a medical facility, amongst the subjects, the key difference lies in the concept of preparing the child with the illness for life. Special education teacher candidates are primarily exposed to person-centred interventions that aim to facilitate optimal adaptation of children with disabilities to the typical demands of their healthy peers.</t>
  </si>
  <si>
    <t>[Konieczna, Iwona] Mar Grzegorzewska Univ Warsaw, Dept Sepcial Educ, Warsaw, Poland</t>
  </si>
  <si>
    <t>Konieczna, I (corresponding author), Mar Grzegorzewska Univ Warsaw, Dept Sepcial Educ, Warsaw, Poland.</t>
  </si>
  <si>
    <t>ikonieczna@aps.edu.pl</t>
  </si>
  <si>
    <t>Konieczna, Iwona/B-1249-2019</t>
  </si>
  <si>
    <t>Konieczna, Iwona/0000-0001-7489-0198</t>
  </si>
  <si>
    <t>ROUTLEDGE JOURNALS, TAYLOR &amp; FRANCIS LTD</t>
  </si>
  <si>
    <t>ABINGDON</t>
  </si>
  <si>
    <t>2-4 PARK SQUARE, MILTON PARK, ABINGDON OX14 4RN, OXON, ENGLAND</t>
  </si>
  <si>
    <t>0885-6257</t>
  </si>
  <si>
    <t>1469-591X</t>
  </si>
  <si>
    <t>EUR J SPEC NEEDS EDU</t>
  </si>
  <si>
    <t>Eur. J. Spec. Needs Educ.</t>
  </si>
  <si>
    <t>2023 JUL 12</t>
  </si>
  <si>
    <t>10.1080/08856257.2023.2233298</t>
  </si>
  <si>
    <t>JUL 2023</t>
  </si>
  <si>
    <t>Education, Special</t>
  </si>
  <si>
    <t>Social Science Citation Index (SSCI)</t>
  </si>
  <si>
    <t>Education &amp; Educational Research</t>
  </si>
  <si>
    <t>L8DC5</t>
  </si>
  <si>
    <t>WOS:001025500700001</t>
  </si>
  <si>
    <t>Verity, L; Barreto, M; Jefferson, R; Qualter, P</t>
  </si>
  <si>
    <t>Verity, Lily; Barreto, Manuela; Jefferson, Rebecca; Qualter, Pamela</t>
  </si>
  <si>
    <t>Fit Belong Erasmus Project Team</t>
  </si>
  <si>
    <t>Fit to belong: loneliness from the perspectives of adolescents from five European countries</t>
  </si>
  <si>
    <t>FRONTIERS IN EDUCATION</t>
  </si>
  <si>
    <t>loneliness; adolescence; cross-cultural; qualitative; interviews</t>
  </si>
  <si>
    <t>DEVELOPMENTAL-CHANGES; ATTITUDES; CHILDHOOD; ALONENESS; SOLITUDE; HEALTH</t>
  </si>
  <si>
    <t>Previous qualitative research has explored how adolescents conceptualise loneliness, but, there is currently no examination of whether loneliness is understood differently by adolescents in different countries. To address that gap, the current study used semi-structured interviews to explore what loneliness is, and how to cope with it, from the perspectives of 29 adolescents (15 male, 14 female), aged 14-16 years from Lithuania (n = 6), Poland (n = 5), Portugal (n = 6), Serbia (n = 6), and Turkey (n = 6). Convenience sampling was used to recruit participants via project partners. Participants were included if they were aged 14-16 years, attended a school, youth centre, or foster home included in the Fit to Belong Erasmus+ Project, and did not have any disabilities or impairments that would impact their participation or understanding of the research activities. Thematic Framework Analysis (TFA) was used to analyse interviews with the adolescents and develop themes that reflected adolescents' nuanced accounts of loneliness. Themes and subthemes described loneliness as a negative emotional experience involving a lack of belonging to one's social environment and difficulty opening up to others. Themes recommended coping strategies for loneliness. Adolescents in the different countries described loneliness similarly: they understand it to involve negative emotions, and a lack of belongingness to one's social environment, often due to social exclusion. Future research should explore the appropriateness of current measures and interventions that are used to address loneliness in youth and how those can be enhanced by including youth perspectives in the development process.</t>
  </si>
  <si>
    <t>[Verity, Lily; Jefferson, Rebecca; Qualter, Pamela] Univ Manchester, Manchester Inst Educ, Manchester, England; [Barreto, Manuela] Univ Exeter, Dept Psychol, Exeter, England</t>
  </si>
  <si>
    <t>University of Manchester; University of Exeter</t>
  </si>
  <si>
    <t>Verity, L (corresponding author), Univ Manchester, Manchester Inst Educ, Manchester, England.</t>
  </si>
  <si>
    <t>lily.verity@manchester.ac.uk</t>
  </si>
  <si>
    <t>FRONTIERS MEDIA SA</t>
  </si>
  <si>
    <t>LAUSANNE</t>
  </si>
  <si>
    <t>AVENUE DU TRIBUNAL FEDERAL 34, LAUSANNE, CH-1015, SWITZERLAND</t>
  </si>
  <si>
    <t>2504-284X</t>
  </si>
  <si>
    <t>FRONT EDUC</t>
  </si>
  <si>
    <t>Front. Educ.</t>
  </si>
  <si>
    <t>JUL 6</t>
  </si>
  <si>
    <t>10.3389/feduc.2023.1220279</t>
  </si>
  <si>
    <t>Emerging Sources Citation Index (ESCI)</t>
  </si>
  <si>
    <t>M8DX8</t>
  </si>
  <si>
    <t>gold</t>
  </si>
  <si>
    <t>WOS:001032477800001</t>
  </si>
  <si>
    <t>Schieckoff, B</t>
  </si>
  <si>
    <t>Schieckoff, Bentley</t>
  </si>
  <si>
    <t>The labour market entry of immigrant women in Germany: disentangling the determinants of labour force participation</t>
  </si>
  <si>
    <t>JOURNAL OF ETHNIC AND MIGRATION STUDIES</t>
  </si>
  <si>
    <t>Immigrant women; labour force participation; labour market resources; motivations</t>
  </si>
  <si>
    <t>GENDER; MIGRATION; EARNINGS; RELIGIOSITY; INTEGRATION; PATTERNS</t>
  </si>
  <si>
    <t>The labour market entry of immigrants is key to their integration, but also one of the stages where disadvantage arises. In seeking to understand this disadvantage, much of the existing research does not acknowledge the gender-specific dynamics at play and for immigrant women, this often means that their labour force participation (LFP) is overlooked. Thus, this study seeks to investigate the LFP decision in its own right, exposing the gender-specific nature of this stage of labour market integration and its determinants, including labour market resources, like education and language skills, and motivations, like childcare pressures, gender role attitudes and personality traits. Relying on data from the Recent Immigration Processes and Early Integration Trajectories in Germany (ENTRA) survey of recently-arrived immigrants, I investigate the LFP of women from four different origin groups - Poland, Italy, Syria and Turkey. The results highlight that, unlike immigrant men, for immigrant women, the LFP decision is much more salient, and both labour market resources as well as motivations are decisive determinants. Nonetheless, even after accounting for these factors, Turkish and Syrian women still show persistently lower LFP compared to immigrant women from European origins. Moreover, childcare responsibilities are identified as a crucial female-specific barrier.</t>
  </si>
  <si>
    <t>[Schieckoff, Bentley] Univ Konstanz, Dept Hist &amp; Sociol, Constance, Germany</t>
  </si>
  <si>
    <t>University of Konstanz</t>
  </si>
  <si>
    <t>Schieckoff, B (corresponding author), Univ Konstanz, Dept Hist &amp; Sociol, Constance, Germany.</t>
  </si>
  <si>
    <t>bentley.schieckoff@uni-konstanz.de</t>
  </si>
  <si>
    <t>Schieckoff, Bentley/0000-0002-2195-9232</t>
  </si>
  <si>
    <t>German Science Foundation (DFG) [403158126]</t>
  </si>
  <si>
    <t>German Science Foundation (DFG)(German Research Foundation (DFG))</t>
  </si>
  <si>
    <t>This work was supported by the German Science Foundation (DFG) under the grant agreement number 403158126.</t>
  </si>
  <si>
    <t>1369-183X</t>
  </si>
  <si>
    <t>1469-9451</t>
  </si>
  <si>
    <t>J ETHN MIGR STUD</t>
  </si>
  <si>
    <t>J. Ethn. Migr. Stud.</t>
  </si>
  <si>
    <t>2023 JUN 21</t>
  </si>
  <si>
    <t>10.1080/1369183X.2023.2222915</t>
  </si>
  <si>
    <t>JUN 2023</t>
  </si>
  <si>
    <t>Demography; Ethnic Studies</t>
  </si>
  <si>
    <t>J7YF3</t>
  </si>
  <si>
    <t>WOS:001011734900001</t>
  </si>
  <si>
    <t>Wróblewski, M</t>
  </si>
  <si>
    <t>Wroblewski, Maciej</t>
  </si>
  <si>
    <t>Stolen childhood. War memories of children and young people from 1945-1946</t>
  </si>
  <si>
    <t>CHILDRENS LITERATURE IN EDUCATION</t>
  </si>
  <si>
    <t>Children; World War II; Experience; Memories</t>
  </si>
  <si>
    <t>The article analyses a collection of school essays of world-wide uniqueness, written by Polish children and young people in the years 1945-1946. This collection consists of two independent collections. The first is the 99 wartime memories of pupils from Greater Poland schools, created between May and September 1945. The second contains over 1,200 war memories written by pupils from schools in the Kielce region (south-eastern part of Poland) in the second half of 1946. A common feature of wartime memories is that the young authors combine elements of private written forms with elements of text intended to function in the public space (public literary forms). They smoothly switch between confessional style, full of dramatic details related to the war, and the style typical of a school essay, the aim of which was to test language skills and proficiency in creating a story based on real events. The themes in both collections were imposed on pupils by a programme of writing campaign for writing war memories. Thanks to the conditions provided by the educational system of the time, pupils usually honestly and directly described the traumatic war experiences which they had participated in. In the article, wartime memories in the form of a school essay are treated as a record of a microhistory, containing many details related to local wartime events, such as round-ups, public executions, secret education, and Nazi violence against adults and children.</t>
  </si>
  <si>
    <t>[Wroblewski, Maciej] Nicolaus Copernicus Univ, Torun, Poland</t>
  </si>
  <si>
    <t>Nicolaus Copernicus University</t>
  </si>
  <si>
    <t>Wróblewski, M (corresponding author), Nicolaus Copernicus Univ, Torun, Poland.</t>
  </si>
  <si>
    <t>matej@umk.pl</t>
  </si>
  <si>
    <t>Wroblewski, Maciej/0000-0002-6386-7168</t>
  </si>
  <si>
    <t>SPRINGER</t>
  </si>
  <si>
    <t>DORDRECHT</t>
  </si>
  <si>
    <t>VAN GODEWIJCKSTRAAT 30, 3311 GZ DORDRECHT, NETHERLANDS</t>
  </si>
  <si>
    <t>0045-6713</t>
  </si>
  <si>
    <t>1573-1693</t>
  </si>
  <si>
    <t>CHILD LIT EDUC</t>
  </si>
  <si>
    <t>Child. Lit. Educ.</t>
  </si>
  <si>
    <t>2023 MAY 29</t>
  </si>
  <si>
    <t>10.1007/s10583-023-09523-1</t>
  </si>
  <si>
    <t>MAY 2023</t>
  </si>
  <si>
    <t>Literature</t>
  </si>
  <si>
    <t>Arts &amp; Humanities Citation Index (A&amp;HCI)</t>
  </si>
  <si>
    <t>H8LV3</t>
  </si>
  <si>
    <t>hybrid</t>
  </si>
  <si>
    <t>WOS:000998420100005</t>
  </si>
  <si>
    <t>Lehtonen, P; Radzik-Maruszak, K</t>
  </si>
  <si>
    <t>Lehtonen, Pauliina; Radzik-Maruszak, Katarzyna</t>
  </si>
  <si>
    <t>Inclusion as ownership in participatory budgeting: facilitators' interpretations of public engagement of children and youth</t>
  </si>
  <si>
    <t>CRITICAL POLICY STUDIES</t>
  </si>
  <si>
    <t>Participatory budgeting; inclusion; participation; ownership; children and youth; local governance</t>
  </si>
  <si>
    <t>INVOLVEMENT; ISSUES</t>
  </si>
  <si>
    <t>This article draws from two cases of participatory budgeting (PB) in Poland and Finland to explore PB as an inclusive practice of involving children and youth in local governance. Scrutinizing interpretations of facilitators involved in the creation of PB, we analyze the motivation for incorporating children and youth into governance and how their engagement was conducted from the view of ownership. We identify ownership as a central element of inclusion when children and young people are invited to participate in public matters. Our conceptualization distinguishes four analytical dimensions of ownership: ownership of (1) process, (2) issue, (3) action produced, and (4) decision-making. Additionally, we argue that from the view of PB facilitators, encouraging the ownership of children and young people to PB involves four functions: carrying out a legally mandated task, identifying topical issues, developing tools of support, and constructing a motivational link between school and society. We highlight that ownership can potentially contribute to the challenges of engagement experienced in PB initiatives. However, promoting ownership possesses a risk of disempowering the participants and raises concern about the relation between ownership and the level of genuine inclusion.</t>
  </si>
  <si>
    <t>[Lehtonen, Pauliina] Tampere Univ, Fac Social Sci, Tampere, Finland; [Radzik-Maruszak, Katarzyna] Univ Mar Curie Sklodowska, Fac Polit Sci &amp; Journalism, Dept Publ Adm, Lublin, Poland</t>
  </si>
  <si>
    <t>Tampere University</t>
  </si>
  <si>
    <t>Lehtonen, P (corresponding author), Tampere Univ, Fac Social Sci, Tampere, Finland.</t>
  </si>
  <si>
    <t>pauliina.lehtonen@tuni.fi</t>
  </si>
  <si>
    <t>Radzik-Maruszak, Katarzyna/0000-0003-2147-0872; Lehtonen, Pauliina/0000-0001-9023-4414</t>
  </si>
  <si>
    <t>Academy of Finland [295028]; National Science Centre Poland [2021/41/B/HS5/02899]; Academy of Finland (AKA) [295028] Funding Source: Academy of Finland (AKA)</t>
  </si>
  <si>
    <t>Academy of Finland(Research Council of Finland); National Science Centre Poland(National Science Centre, Poland); Academy of Finland (AKA)(Research Council of Finland)</t>
  </si>
  <si>
    <t>This work was supported by the Academy of Finland under Grant 295028 (PI Pauliina Lehtonen) and by the National Science Centre Poland under Project no 2021/41/B/HS5/02899 (PI Katarzyna Radzik-Maruszak).</t>
  </si>
  <si>
    <t>1946-0171</t>
  </si>
  <si>
    <t>1946-018X</t>
  </si>
  <si>
    <t>CRIT POLICY STUD</t>
  </si>
  <si>
    <t>Crit. Policy Stud.</t>
  </si>
  <si>
    <t>2023 MAR 23</t>
  </si>
  <si>
    <t>10.1080/19460171.2023.2192412</t>
  </si>
  <si>
    <t>MAR 2023</t>
  </si>
  <si>
    <t>Political Science; Public Administration</t>
  </si>
  <si>
    <t>Government &amp; Law; Public Administration</t>
  </si>
  <si>
    <t>0A4MN</t>
  </si>
  <si>
    <t>WOS:000951798400001</t>
  </si>
  <si>
    <t>Gera, M</t>
  </si>
  <si>
    <t>Gera, Marton</t>
  </si>
  <si>
    <t>Here, the Hungarian people will decide how to raise our children: Populist rhetoric and social categorization in Viktor Orban's anti-LGBTQ campaign in Hungary</t>
  </si>
  <si>
    <t>NEW PERSPECTIVES</t>
  </si>
  <si>
    <t>Hungary; Viktor Orban; social categorization; populist rhetoric; political discourse; critical discourse analysis</t>
  </si>
  <si>
    <t>COMMUNICATION; NATIONALISM; IDENTITY; POLITICS; EUROPE; RIGHTS; POLAND; STYLE; STATE</t>
  </si>
  <si>
    <t>This paper analyzes how the Hungarian prime minister Viktor Orban uses social categorization and populist rhetoric in an anti-LGBTQ campaign. Drawing on social identity theory and the scholarship on populist rhetoric and anti-LGBTQ politics, the article examines 46 interviews, press statements, public speeches, and op-eds by Orban. Using critical discourse analysis (CDA) and Wodak's discourse-historical approach, it shows how the prime minister frames LGBTQ communities as an out-group that poses a threat to Hungarian values and way of living. Similar to the issue of immigration and existing anti-LGBTQ frames in other countries, Orban presents LGBTQ groups within his well-established anti-Western narrative. In addition, he connects LGBTQ communities to other out-groups that have been portrayed as a threat for a long time. The study sheds new light on the linguistic strategies of Orban and shows how populist rhetoric and social categorization complement each other in a political campaign.</t>
  </si>
  <si>
    <t>[Gera, Marton] Univ Amsterdam, Amsterdam, Netherlands; [Gera, Marton] Univ Amsterdam, Postbus 1550, NL-1001 NA Amsterdam, Netherlands</t>
  </si>
  <si>
    <t>University of Amsterdam; University of Amsterdam</t>
  </si>
  <si>
    <t>Gera, M (corresponding author), Univ Amsterdam, Postbus 1550, NL-1001 NA Amsterdam, Netherlands.</t>
  </si>
  <si>
    <t>m.j.gera@uva.nl</t>
  </si>
  <si>
    <t>SAGE PUBLICATIONS INC</t>
  </si>
  <si>
    <t>THOUSAND OAKS</t>
  </si>
  <si>
    <t>2455 TELLER RD, THOUSAND OAKS, CA 91320 USA</t>
  </si>
  <si>
    <t>2336-825X</t>
  </si>
  <si>
    <t>2336-8268</t>
  </si>
  <si>
    <t>NEW PERSPECT</t>
  </si>
  <si>
    <t>New Perspect.</t>
  </si>
  <si>
    <t>JUN</t>
  </si>
  <si>
    <t>10.1177/2336825X231164311</t>
  </si>
  <si>
    <t>Political Science</t>
  </si>
  <si>
    <t>Government &amp; Law</t>
  </si>
  <si>
    <t>J0TC9</t>
  </si>
  <si>
    <t>WOS:000949510900001</t>
  </si>
  <si>
    <t>Szulecka, B</t>
  </si>
  <si>
    <t>Szulecka, Beata</t>
  </si>
  <si>
    <t>A Disease Like Any Other : Awareness-Raising and Neuro-Tivization of Depression in Poland</t>
  </si>
  <si>
    <t>EAST EUROPEAN POLITICS AND SOCIETIES</t>
  </si>
  <si>
    <t>depression; psychiatrization and depsychiatrization; awareness-raising campaigns on mental health; biomedicalization of depression; social contexts of mental health</t>
  </si>
  <si>
    <t>BOUNDARY OBJECTS; HEALTH</t>
  </si>
  <si>
    <t>This article shows how Forum Against Depression,( 1 ) an online platform devoted to depression, creates awareness on depression in Poland. This qualitative study uses critical discourse analysis to interpret texts published by the Forum and a short film, Disappearing Children, devoted to teenage depression.  In this discourse, depression is presented as an object, the meaning of which is stable and dispersed. The article shows how the creation of this double semiosis of depression provides an invitation for auto-diagnosis and blurs the identity of the sender: the pharmaceutical company running the campaign, which is the subject of this article. Neuro-tivization of depression conceals the social context of distress and helps maximize drug sales. Ultimately, this article tracks the merging of complex psychiatrization and depsychiatrization processes. The article enhances discussion about issues related to biomedical framings of mental health, diagnostic reification of mental health diagnoses, and debate about conditions in which mental health knowledge is produced in Poland and globally.</t>
  </si>
  <si>
    <t>[Szulecka, Beata] Polish Acad Sci, Inst Philosophy &amp; Sociol, Warsaw, Poland</t>
  </si>
  <si>
    <t>Polish Academy of Sciences; Institute of Philosophy &amp; Sociology of the Polish Academy of Sciences</t>
  </si>
  <si>
    <t>Szulecka, B (corresponding author), Polish Acad Sci, Inst Philosophy &amp; Sociol, Warsaw, Poland.</t>
  </si>
  <si>
    <t>beata.szulecka@gmail.com</t>
  </si>
  <si>
    <t>0888-3254</t>
  </si>
  <si>
    <t>1533-8371</t>
  </si>
  <si>
    <t>E EUR POLIT SOC</t>
  </si>
  <si>
    <t>East Eur. Polit. Soc.</t>
  </si>
  <si>
    <t>2023 MAR 4</t>
  </si>
  <si>
    <t>10.1177/08883254221147544</t>
  </si>
  <si>
    <t>Area Studies; Political Science</t>
  </si>
  <si>
    <t>Area Studies; Government &amp; Law</t>
  </si>
  <si>
    <t>9O4DB</t>
  </si>
  <si>
    <t>WOS:000943551400001</t>
  </si>
  <si>
    <t>Pipatti, O</t>
  </si>
  <si>
    <t>Pipatti, Otto</t>
  </si>
  <si>
    <t>Foreword to Edward Westermarck's Lectures on Adam Smith</t>
  </si>
  <si>
    <t>ECON JOURNAL WATCH</t>
  </si>
  <si>
    <t>Sociologist, anthropologist, and philosopher Edward Westermarck (1862-1939) grew in an academic Swedish-speaking family in Helsinki, Finland, then an autonomous part of the Russian Empire. He studied the humanities, philosophy, and psychology at the University of Helsinki. During his student years, Westermarck became much attracted to British empiricist philosophy, Darwinian evolutionism, freethought, and liberal social criticism, which continued to inspire his work for the rest of his life. Westermarck's doctoral thesis from 1889 is included in his first major work, The History of Human Marriage (1891), published in England. The book became a critical success and a bestseller, and it was quickly translated into French, German, Spanish, Italian, Russian and Japanese. In 1890, Westermarck was appointed Docent (lecturer) in Sociology at the University of Helsinki and he spent much time conducting research in London. In 1898, he began his ethnographic fieldwork in Morocco, which lasted in total more than six years. The completion of Westermarck's second book, The Origin and Development of the Moral Ideas, two volumes (1906; 1908) won him professorships both in Finland and England. Between 1906 and 1918, he served as Professor of Practical (i.e., moral and social) Philosophy in Helsinki, and from then on as Professor of Philosophy at Abo Akademi University in Turku. Beginning in 1904, Westermarck also lectured at the London School of Economics and Political Science (LSE), and in 1907 he became Britain's first Professor of Sociology (Husbands 2019, xvi, 18). Westermarck spent a large part of his life dividing his time between Finland, London, and Morocco. His main ethnographic works are Marriage Ceremonies in Morocco (1914) and Ritual and Belief in Morocco (2 vols., 1926). Westermarck never married and there is no information about his intimate relationships. Through his scholarly writings and social activities, Westermarck strove to advocate legal reforms relating to the liberalization of divorce laws, the juridical equality of spouses, the position of unmarried women and adulterine children, animal rights, and the decriminalization of homosexuality (Timosaari 2021a; 2021b). In Finland, a group of disciples shared his comparative evolutionary approach and interest in anthropological fieldwork. Most of them published their main works through leading British publishers. The Westermarckian school dominated the Finnish social sciences and philosophy until the Second World War. At LSE, Westermarck's closest student and later a colleague was the prominent anthropologist Bronislaw Malinowski (1884-1942), who recognized Westermarck as his most important influence (Malinowski 1937, xvi). Westermarck retired in the early 1930s, and in 1932 he published his main philosophical work, Ethical Relativity. Westermarck died in 1939, two days after Nazi Germany's invasion of Poland, an event said to have brought on Westermarck's fatal asthma attack (Lagerborg 1951, 366-367). His last major work, Christianity and Morals, appeared earlier in 1939.</t>
  </si>
  <si>
    <t>[Pipatti, Otto] Royal Anthropol Inst, London W1T 5BT, England</t>
  </si>
  <si>
    <t>Pipatti, O (corresponding author), Royal Anthropol Inst, London W1T 5BT, England.</t>
  </si>
  <si>
    <t>otto.pipatti@gmail.com</t>
  </si>
  <si>
    <t>Pipatti, Otto/0000-0003-2400-9766</t>
  </si>
  <si>
    <t>INST SPONTANEOUS ORDER ECONOMICS</t>
  </si>
  <si>
    <t>FAIRFAX</t>
  </si>
  <si>
    <t>9745 KINGS CROWN COURT #102, FAIRFAX, VA 22031 USA</t>
  </si>
  <si>
    <t>1933-527X</t>
  </si>
  <si>
    <t>ECON J WATCH</t>
  </si>
  <si>
    <t>Econ. J. Watch</t>
  </si>
  <si>
    <t>MAR</t>
  </si>
  <si>
    <t>Economics</t>
  </si>
  <si>
    <t>Business &amp; Economics</t>
  </si>
  <si>
    <t>E9TP9</t>
  </si>
  <si>
    <t>WOS:000978883000007</t>
  </si>
  <si>
    <t>Brücker, H; Ette, A; Grabka, MM; Kosyakova, Y; Niehues, W; Rother, N; Spiess, CK; Zinn, S; Bujard, M; Silva, ARC; Decieux, JP; Maddox, A; Milewski, N; Sauer, L; Schmitz, S; Schwanhäuser, S; Siegert, M; Steinhauer, H; Tanis, K</t>
  </si>
  <si>
    <t>Bruecker, Herbert; Ette, Andreas; Grabka, Markus M.; Kosyakova, Yuliya; Niehues, Wenke; Rother, Nina; Spiess, C. Katharina; Zinn, Sabine; Bujard, Martin; Silva, Adriana R. Cardozo; Decieux, Jean Philippe; Maddox, Amrei; Milewski, Nadja; Sauer, Lenore; Schmitz, Sophia; Schwanhaeuser, Silvia; Siegert, Manuel; Steinhauer, Hans; Tanis, Kerstin</t>
  </si>
  <si>
    <t>Ukrainian Refugees in Germany: Evidence From a Large Representative Survey</t>
  </si>
  <si>
    <t>COMPARATIVE POPULATION STUDIES</t>
  </si>
  <si>
    <t>Refugees; Self-selection; Family; Education; Labor market; Integration; Ukraine</t>
  </si>
  <si>
    <t>LABOR-MARKET INTEGRATION; QUALITY-OF-LIFE; MIGRATION; MODE; WEB; ADOLESCENTS; MIGRANTS; CHILDREN</t>
  </si>
  <si>
    <t>This study describes the first wave of the IAB-BiB/FReDA-BAMF-SOEP Survey on Ukrainian Refugees in Germany, a unique panel dataset based on over 11,000 interviews conducted between August and October 2022. The aim of the IAB-BiB/FReDA-BAMF-SOEP Survey is to provide a data-infrastructure for theory driven and evidence-based research on various aspects of integration among Ukrainian refugees in Germany, the second most important destination country in the EU after Poland, hosting over a million people who arrived in Germany shortly after the Russian invasion of Ukraine. Based on the survey, this study also provides first insights into demographic, educational, linguistic, occupational, and social characteristics of this population. The analyses revealed that the refugee population comprised mostly young and educated individuals, with a significant proportion of females without partners and female-headed separated families. While German language skills were limited, about half of Ukrainian refugees had attended or were attending language courses. However, the integration process faced significant challenges, as the participation of children in day-care was relatively low, and the self-reported life satisfaction was markedly below the average of the German population. The study highlights the need for targeted policy measures to address such issues. Additionally, policies may aim at harnessing the high potential of the Ukrainian refugees for the German labor market. Given that a substantial proportion would like to stay in Germany permanently, policymakers should take note of these findings and aim to facilitate their long-term integration process to ensure that these refugees may thrive in Germany.</t>
  </si>
  <si>
    <t>[Bruecker, Herbert; Kosyakova, Yuliya; Schwanhaeuser, Silvia] Inst Employment Res IAB, Nurnberg, Germany; [Bruecker, Herbert] Humboldt Univ, Inst Empir Integrat &amp; Migrat Res BIM, Berlin, Germany; [Ette, Andreas; Spiess, C. Katharina; Bujard, Martin; Decieux, Jean Philippe; Milewski, Nadja; Sauer, Lenore; Schmitz, Sophia] Fed Inst Populat Res BiB, Wiesbaden, Germany; [Grabka, Markus M.; Silva, Adriana R. Cardozo; Steinhauer, Hans] German Inst Econ Res DIW, Berlin, Germany; [Kosyakova, Yuliya] Univ Bamberg, Bamberg, Germany; [Niehues, Wenke; Rother, Nina; Maddox, Amrei; Siegert, Manuel; Tanis, Kerstin] Fed Off Migrat &amp; Refugees BAMF FZ, Nurnberg, Germany; [Spiess, C. Katharina] Johannes Gutenberg Univ Mainz, Mainz, Germany; [Zinn, Sabine] Humboldt Univ, German Inst Econ Res DIW, Berlin, Germany; [Bujard, Martin] Heidelberg Univ, Heidelberg, Germany; [Schwanhaeuser, Silvia] Univ Mannheim, Mannheim, Germany</t>
  </si>
  <si>
    <t>Humboldt University of Berlin; DIW Berlin - Deutsches Institut fur Wirtschaftsforschung; Otto Friedrich University Bamberg; Johannes Gutenberg University of Mainz; DIW Berlin - Deutsches Institut fur Wirtschaftsforschung; Humboldt University of Berlin; Ruprecht Karls University Heidelberg; University of Mannheim</t>
  </si>
  <si>
    <t>Kosyakova, Y (corresponding author), Inst Employment Res IAB, Nurnberg, Germany.;Kosyakova, Y (corresponding author), Univ Bamberg, Bamberg, Germany.</t>
  </si>
  <si>
    <t>Herbert.Bruecker@iab.de; andreas.ette@bib.bund.de; mgrabka@diw.de; yuliya.kosyakova@iab.de; wenke.niehues@bamf.bund.de; nina.rother@bamf.bund.de; c.katharina.spiess@bib.bund.de; szinn@diw.de; martin.bujard@bib.bund.de; acardozosilva@diw.de; jean.decieux@bib.bund.de; amrei.maddox@bamf.bund.de; nadja.milewski@bib.bund.de; lenore.sauer@bib.bund.de; sophia.schmitz@bib.bund.de; silvia.schwanhaeuser2@iab.de; manuel.siegert@bamf.bund.de; hwsteinhauer@diw.de; kerstin.tanis@bamf.bund.de</t>
  </si>
  <si>
    <t>Maddox, Amrei/0000-0003-1384-4459; Bujard, Martin/0000-0002-3603-4160; Spiess, Christa Katharina/0000-0001-5618-912X; Cardozo Silva, Adriana R./0000-0003-4635-0287; Kosyakova, Yuliya/0000-0002-9621-1755</t>
  </si>
  <si>
    <t>Federal Ministry of the Interior and Home Affairs; Federal Ministry of Labor and Social Affairs; Federal Ministry of Education and Research; Institute for Employment Research; Federal Employment Agency; Federal Institute for Population Research; Federal Office for Migration and Refugees; German Institute for Economic Research; Deutsche Forschungsgemeinschaft (DFG-German Research Foundation); DFG [519020285, 518967487]</t>
  </si>
  <si>
    <t>Federal Ministry of the Interior and Home Affairs; Federal Ministry of Labor and Social Affairs; Federal Ministry of Education and Research(Federal Ministry of Education &amp; Research (BMBF)); Institute for Employment Research; Federal Employment Agency; Federal Institute for Population Research; Federal Office for Migration and Refugees; German Institute for Economic Research; Deutsche Forschungsgemeinschaft (DFG-German Research Foundation)(German Research Foundation (DFG)); DFG(German Research Foundation (DFG))</t>
  </si>
  <si>
    <t>&amp; nbsp;The authors thank everyone who participated in the survey and infas (Institut fur angewandte Sozialwissenschaft GmbH) for conducting the fieldwork. The authors gratefully acknowledge support of the Federal Ministry of the Interior and Home Affairs, the Federal Ministry of Labor and Social Affairs, the Federal Ministry of Education and Research, the Institute for Employment Research, the Federal Employment Agency, the Federal Institute for Population Research, the Federal Office for Migration and Refugees, and the German Institute for Economic Research. Bruecker, Kosyakova, and Schwanhaeuser greatfully acknowledge support within support of the Deutsche Forschungsgemeinschaft (DFG-German Research Foundation) within the project Longitudinal Study of Ukrainian Refugees (SUARE) . Refugee migration and Labor Market Integration (project number - 519020285) . Zinn acknowledges support within support of the DFG within the project Longitudinal Study of Ukrainian Refugees (SUARE) . Data Infrastructure, Health and Discrimination (project number - 518967487) .</t>
  </si>
  <si>
    <t>BUNDESINSTITUT BEVOELKERUNGSFORSCHUNG</t>
  </si>
  <si>
    <t>WIESBADEN</t>
  </si>
  <si>
    <t>FRIEDRICH-EBERT-ALLEE 4, WIESBADEN, 65185, GERMANY</t>
  </si>
  <si>
    <t>1869-8980</t>
  </si>
  <si>
    <t>1869-8999</t>
  </si>
  <si>
    <t>COMP POPUL STUD</t>
  </si>
  <si>
    <t>Comp. Popul. Stud.</t>
  </si>
  <si>
    <t>10.12765/CPoS-2023-16</t>
  </si>
  <si>
    <t>Demography</t>
  </si>
  <si>
    <t>P1IV5</t>
  </si>
  <si>
    <t>Green Published, gold</t>
  </si>
  <si>
    <t>WOS:001048255000001</t>
  </si>
  <si>
    <t>Chmielewski, W</t>
  </si>
  <si>
    <t>Chmielewski, Witold</t>
  </si>
  <si>
    <t>Education of Polish children and youth in Livingstone, Northern Rhodesia, Africa, in 1941-1944</t>
  </si>
  <si>
    <t>HISTORY OF EDUCATION &amp; CHILDRENS LITERATURE</t>
  </si>
  <si>
    <t>School; Education; Youth; Students; Teachers; Africa; XX Century</t>
  </si>
  <si>
    <t>The aim of the article is to portray the establishment of the first Polish schools in East-Central and Southern Africa during the Second World War. The article uses methods relevant to research in the history of education. It presents the emergence of the schools in question as well as the difficulties and achievements related to their activity. The goals and methods of educational and teaching work are also presented here. Particular attention has been paid to the guarding of children and young people against denationalisation, as well as preparing them for life and work both at home and abroad. The role of after-school club activities and youth organisations in the educational process of the young generation has also been emphasised. The problem is presented based on archival records located mainly at the Polish Institute and Sikorski Museum in London as well as the Hoover Institution on War, Revolution and Peace in Stanford, and also contained in Poland's national resources, in particular at the Institute of National Remembrance and at the Archive of New Files in Warsaw. The schools in Livingstone, which were established in the analysed period under review, developed methods of work in exile that were later applied and further developed in schools organised in over 20 settlements and centres of Polish refugees in Africa. In this way, the schools in question influenced the development of Polish education as well as broadly defined cultural and educational activities in exile during the Second World War.</t>
  </si>
  <si>
    <t>[Chmielewski, Witold] Jesuit Univ Ignatianum Krakow, Fac Educ, Krakow, Poland</t>
  </si>
  <si>
    <t>Chmielewski, W (corresponding author), Jesuit Univ Ignatianum Krakow, Fac Educ, Krakow, Poland.</t>
  </si>
  <si>
    <t>witold.chmielewski@ignatianum.edu.pl</t>
  </si>
  <si>
    <t>EDIZIONI UNIVERSITA MACERATA</t>
  </si>
  <si>
    <t>MACERATA</t>
  </si>
  <si>
    <t>CENTRO DIREZIONALE, VIA CARDUCCI, 63-A, MACERATA, 62100, ITALY</t>
  </si>
  <si>
    <t>1971-1093</t>
  </si>
  <si>
    <t>1971-1131</t>
  </si>
  <si>
    <t>HIST EDUC CHILD LIT</t>
  </si>
  <si>
    <t>Hist. Educ. Child. Lit.</t>
  </si>
  <si>
    <t>History</t>
  </si>
  <si>
    <t>L1RO0</t>
  </si>
  <si>
    <t>WOS:001021100200016</t>
  </si>
  <si>
    <t>Sygit-Kowalkowska, E</t>
  </si>
  <si>
    <t>Sygit-Kowalkowska, Ewa</t>
  </si>
  <si>
    <t>Teachers of socially maladjusted children and youth. Occupational burnout-sense of self-efficacy-teachers' life optimism. A comparative study</t>
  </si>
  <si>
    <t>CURRENT ISSUES IN PERSONALITY PSYCHOLOGY</t>
  </si>
  <si>
    <t>school; aggression; emotion; coping; stress; engagement</t>
  </si>
  <si>
    <t>JOB-SATISFACTION; STUDENTS; EDUCATION; STRESS</t>
  </si>
  <si>
    <t>BACKGROUND The psychological specificity of the occupation of teachers in youth fostering centres (Mlodzietowe Ogrodki Wycho-wawcze, MOW) and youth psychotherapy centres (Mlo-dzietowe Ogrodki Psychoterapii, MOS) is rarely explored in empirical studies. As indicated in the literature, working in resocialization facilities (such as MOWs or MOSs) requires more effort expended in contacts with students. Study re-sults indicate that teachers at greater risk of experienc-ing aggression are also at a greater risk of occupational burnout.PARTICIPANTS AND PROCEDURE The aim of the current study was to gather data on the intensity of occupational burnout among MOW/MOS teachers and public school teachers as well as to analyse the correlates and predictors of burnout. One hundred and sixty-nine people from two voivodeships in Poland took part in the study. The following measures were used in the study: the Life Orientation Test (LOT-R), the Generalized Self-Efficacy Scale (GSES) and the Link Burnout Question-naire (LBQ).RESULTS Psychophysical exhaustion and a sense of a lack of self -ef-ficacy among teachers are related to their workplace con-ditions. Longer job experience had a significant influence on the intensity of the individual aspects of occupational burnout and sense of self-efficacy. The current study did not reveal a significant influence of life optimism.CONCLUSIONS The current study requires continuation, as detailed scien-tific analyses of this occupational group are still lacking. There is a need for further studies on the impact of oc-cupational burnout on the effectiveness of teachers' peda-gogical interventions.</t>
  </si>
  <si>
    <t>[Sygit-Kowalkowska, Ewa] Kazimierz Wielki Univ, Fac Psychol, Work &amp; Org Psychol Dept, Bydgoszcz, Poland; [Sygit-Kowalkowska, Ewa] Kazimierz Wielki Univ, Fac Psychol, Work &amp; Org Psychol Dept, 1 Staffa Str, PL-85867 Bydgoszcz, Poland</t>
  </si>
  <si>
    <t>Kazimierz Wielki University; Kazimierz Wielki University</t>
  </si>
  <si>
    <t>Sygit-Kowalkowska, E (corresponding author), Kazimierz Wielki Univ, Fac Psychol, Work &amp; Org Psychol Dept, 1 Staffa Str, PL-85867 Bydgoszcz, Poland.</t>
  </si>
  <si>
    <t>esygit@ukw.edu.pl</t>
  </si>
  <si>
    <t>TERMEDIA PUBLISHING HOUSE LTD</t>
  </si>
  <si>
    <t>POZNAN</t>
  </si>
  <si>
    <t>KLEEBERGA 2, POZNAN, 61-615, POLAND</t>
  </si>
  <si>
    <t>2353-4192</t>
  </si>
  <si>
    <t>2353-561X</t>
  </si>
  <si>
    <t>CURR ISS PERSONAL PS</t>
  </si>
  <si>
    <t>CURR. ISS. PERSONAL. PSYCHOL.</t>
  </si>
  <si>
    <t>10.5114/CIPP.2021.110855</t>
  </si>
  <si>
    <t>Psychology, Social</t>
  </si>
  <si>
    <t>Psychology</t>
  </si>
  <si>
    <t>D4LN3</t>
  </si>
  <si>
    <t>WOS:000968463700006</t>
  </si>
  <si>
    <t>González-Falcón, I; Arroyo-González, MJ; Berzosa-Ramos, I; Dusi, P</t>
  </si>
  <si>
    <t>Gonzalez-Falcon, Inmaculada; Jose Arroyo-Gonzalez, Maria; Berzosa-Ramos, Ignacio; Dusi, Paola</t>
  </si>
  <si>
    <t>I do the best i can: The role of immigrant parents in their children's educational inclusion</t>
  </si>
  <si>
    <t>immigrant students; immigrant parents; school; educational inclusion; school adjustment; acculturation; ethnography</t>
  </si>
  <si>
    <t>FAMILIES; SCHOOL; ACCULTURATION; INVOLVEMENT</t>
  </si>
  <si>
    <t>The research highlights the importance of immigrant parents assuming a leading and mediating role in the processes of school adjustment and their children's educational inclusion. However, the difficulties that parents have to face as a consequence of the migration process are not always taken into account. These families have to face their own acculturation processes and reorganize their roles in the host society. This study analyses the functions that immigrant parents carry out in the new school context in order to favor the educational inclusion of their children. The analysis is approached from the parents' perspective, in order to understand the way in which families live and try to favor their children's access, participation and success at school. Ethnographic research and the use of qualitative techniques such as in-depth interviews are used. The perceptions of three immigrant fathers and seven immigrant mothers with different backgrounds and nationalities in a public school in Huelva (Andalusia, Spain) are analyzed. The results point to the great fragility and difficulty experienced by these parents in exercising their parental functions in the new context. Women, especially those from Poland, Lithuania, and Romania, compared to their husbands or partners, seem to suffer greater stress due to their dual role as guarantors of the culture of origin and facilitators of the host culture. In order to favor the educational inclusion of their children, parents prioritize - primarily - access to resources, but also the monitoring of their children's homework and emotional support. However, a relationship model based on cultural assimilation prevails. Among the factors that condition the behavior of parents are their economic vulnerability, lack of knowledge of the language, limited social support, cultural differences and prejudices. The importance of the school supporting parents, and especially mothers, in their acculturation processes and their relationship with the school is underlined. In this endeavor, it is essential to count on the collaboration of different agents, such as intercultural counselors or other parents in the school.</t>
  </si>
  <si>
    <t>[Gonzalez-Falcon, Inmaculada] Univ Huelva, Dept Pedag, Huelva, Spain; [Jose Arroyo-Gonzalez, Maria; Berzosa-Ramos, Ignacio] Int Univ La Rioja, Dept Educ, Logrono, Spain; [Dusi, Paola] Univ Verona, Dept Human Sci, Verona, Italy</t>
  </si>
  <si>
    <t>Universidad de Huelva; Universidad Internacional de La Rioja (UNIR); University of Verona</t>
  </si>
  <si>
    <t>González-Falcón, I (corresponding author), Univ Huelva, Dept Pedag, Huelva, Spain.</t>
  </si>
  <si>
    <t>inmaculada.gonzalez@dedu.uhu.es</t>
  </si>
  <si>
    <t>Ministry of Economy of Spain, R+D+I project Constructing differences at school . Studies of the trajectories of ATALs in Andalusia, their teachers and students [CSO2013-43266-R]; Andalusian Regional Government. R+D+I project Immigrants and their children's education. Family support in the school integration process [31-10-2002]</t>
  </si>
  <si>
    <t>Ministry of Economy of Spain, R+D+I project Constructing differences at school . Studies of the trajectories of ATALs in Andalusia, their teachers and students; Andalusian Regional Government. R+D+I project Immigrants and their children's education. Family support in the school integration process</t>
  </si>
  <si>
    <t>This work was funded by the Ministry of Economy of Spain, R+D+I project Constructing differences at school. Studies of the trajectories of ATALs in Andalusia, their teachers and students (Ref. CSO2013-43266-R) and by the Andalusian Regional Government. R+D+I project Immigrants and their children's education. Family support in the school integration process (Ref. 31-10-2002).</t>
  </si>
  <si>
    <t>DEC 7</t>
  </si>
  <si>
    <t>10.3389/feduc.2022.1006026</t>
  </si>
  <si>
    <t>7D4OJ</t>
  </si>
  <si>
    <t>WOS:000900471300001</t>
  </si>
  <si>
    <t>Gwiazdowicz, DJ; Matulewska, AE; Piskorski, J</t>
  </si>
  <si>
    <t>Gwiazdowicz, Dariusz J.; Matulewska, Aleksandra E.; Piskorski, Justyn</t>
  </si>
  <si>
    <t>The Ban on Participation of Children and Teenagers in the Hunt in Poland - A Case Study of Parliamentary Law Enactment Process and its Consequences</t>
  </si>
  <si>
    <t>INTERNATIONAL JOURNAL FOR THE SEMIOTICS OF LAW-REVUE INTERNATIONALE DE SEMIOTIQUE JURIDIQUE</t>
  </si>
  <si>
    <t>Hunting; Constitutional rights; Rights of parents; Rights of children; Hunting law; Legal semiotics</t>
  </si>
  <si>
    <t>We are witnessing a clash of (i) biocentric or ecocentric ideologies that grant equal rights to all living creatures, with (ii) an ideology that arose on the basis of anthropocentrism that gives the palm of priority to man. Hunters who are accused of killing defenseless animals for entertainment are at the heart of this dispute. Meanwhile, hunters argue that their activity results from the need to manage game populations, thus the necessity to limit the threats to human life and health and to minimize the extent of damage to field crops or forests. In the atmosphere of such public disputes between activists and hunters, decisions are made by politicians who shape specific legal solutions. In 2018, the Hunting Law (Polish Act of 13 October 1995, Journal of Laws of 2020.) in Poland was amended and children and adolescents under 18 were banned from participating in hunting. It has aroused dissatisfaction of hunters who have taken initiatives to amend these legal provisions, e.g. a complaint to the Constitutional Tribunal, a social draft amendment to the act. The legal initiatives of hunters have been fuelling a broad social debate that often have gone beyond the scope of sustainable hunting management. The amendment has been questioned by a group of Polish MPs as infringing the constitutional right of parents to bring up and educate their children in accordance with their worldviews. Moreover, the teenagers, frequently considered as adults under numerous provisions of Polish law, have been deprived of their constitutional freedom of making decisions about their pastimes. The opponents in turn claim that under the Constitution of the Republic of Poland (Polish Act of 21 August 1997, Journal of Laws of 2020.) children must be protected against violence and cruelty. The aim of the study is to present the mechanisms of a legal, political, sociological and ideological dispute and to provide some basic insight into the Parliamentary debate and the outcome of legislation process as a result of which children have been deprived of the right to accompany their parents during hunting expeditions also in the character of passive observers. The research methods applied included the following ones: the analysis of the discourses and legislation under scrutiny in Poland and a few selected countries, and empirical observation of debates carried out in public space. The research material encompassed the recorded Parliament speeches focusing on the issue in question, legislative process, social media posts and various blogs. The assessment of the current legal solutions and the analysis of the attitudes of both parties to the dispute leads to a reflection that the problem of prohibiting the participation of children under 18 in hunting is not solved. There is a need to search for new solutions on the basis of substantive knowledge, including, inter alia, legal science or social psychology. Politicians should be aware that the emotional pressure may not and should not be the basis for law amendments.</t>
  </si>
  <si>
    <t>[Gwiazdowicz, Dariusz J.] Poznan Univ Life Sci, Fac Forestry &amp; Wood Technol, Wojska Polskiego 28, PL-60637 Poznan, Poland; [Matulewska, Aleksandra E.] Adam Mickiewicz Univ, Fac Modern Languages &amp; Literatures, Al Niepodleglosci 4,Block A, PL-61874 Poznan, Poland; [Piskorski, Justyn] Adam Mickiewicz Univ, Fac Law &amp; Adm, Al Niepodleglosci 53, PL-61714 Poznan, Poland</t>
  </si>
  <si>
    <t>Poznan University of Life Sciences; Adam Mickiewicz University; Adam Mickiewicz University</t>
  </si>
  <si>
    <t>Piskorski, J (corresponding author), Adam Mickiewicz Univ, Fac Law &amp; Adm, Al Niepodleglosci 53, PL-61714 Poznan, Poland.</t>
  </si>
  <si>
    <t>dariusz.gwiazdowicz@up.poznan.pl; aleksmat@amu.edu.pl; justyn.piskorski@amu.edu.pl</t>
  </si>
  <si>
    <t>Matulewska, Aleksandra/0000-0002-2045-5972; Piskorski, Justyn/0000-0002-0034-938X</t>
  </si>
  <si>
    <t>0952-8059</t>
  </si>
  <si>
    <t>1572-8722</t>
  </si>
  <si>
    <t>INT J SEMIOTIC LAW</t>
  </si>
  <si>
    <t>Int. J. Semiotics Law</t>
  </si>
  <si>
    <t>2022 NOV 2</t>
  </si>
  <si>
    <t>10.1007/s11196-022-09934-1</t>
  </si>
  <si>
    <t>NOV 2022</t>
  </si>
  <si>
    <t>Law; Language &amp; Linguistics; Social Sciences, Interdisciplinary</t>
  </si>
  <si>
    <t>Government &amp; Law; Linguistics; Social Sciences - Other Topics</t>
  </si>
  <si>
    <t>5W6OD</t>
  </si>
  <si>
    <t>WOS:000878030200002</t>
  </si>
  <si>
    <t>Cadima, J; Aguiar, C; Guedes, C; Wyslowska, O; Salminen, J; Slot, P; Barata, MC; Lerkkanen, MK</t>
  </si>
  <si>
    <t>Cadima, Joana; Aguiar, Cecilia; Guedes, Carolina; Wyslowska, Olga; Salminen, Jenni; Slot, Pauline; Barata, M. Clara; Lerkkanen, Marja-Kristiina</t>
  </si>
  <si>
    <t>Process Quality in Toddler Classrooms in Four European Countries</t>
  </si>
  <si>
    <t>EARLY EDUCATION AND DEVELOPMENT</t>
  </si>
  <si>
    <t>CHILD-CARE QUALITY; ASSESSMENT SCORING SYSTEM; ACTIVITY SETTINGS; KINDERGARTEN CLASSROOMS; PRESCHOOL; TEACHERS; EDUCATION; ASSOCIATIONS; ENGAGEMENT; LANGUAGE</t>
  </si>
  <si>
    <t>Research Findings: This study examined whether teacher-child interaction quality varied as a function of type of activity in toddler classrooms in four European countries (Finland, Netherlands, Poland, and Portugal). It also investigated whether specific activity settings, namely levels of adult involvement, use of whole group, and children's engagement with materials, explained differences in teacher-child interaction quality across activities. Participants were 129 toddler classrooms and their lead teachers, specifically, 28 in the Netherlands, 40 in Finland, 31 in Portugal, and 30 in Poland. Process quality was measured with the CLASS Toddler (La Paro et al., 2012) and the Activity Setting Measure was used to characterize adult levels of involvement, group organization, and children's engagement with materials. Findings indicated that there were important variations across activities in all countries. Positive associations were found between higher levels of adult facilitation and both Emotional and Educational Support. Other activity settings partially explained differences across activities in interaction quality, although patterns varied by country. Practice or Policy: CLASS scores were conditional on the content and format of the activities. Greater attention to activity types and settings may be a means to increase the precision of quality assessment.</t>
  </si>
  <si>
    <t>[Cadima, Joana] Univ Porto, Fac Psychol &amp; Educ Sci, Rua Alfredo Allen, P-4200135 Porto, Portugal; [Aguiar, Cecilia] Inst Univ Lisboa ISCTE IUL, Ctr Invest &amp; Intervencao Social, CIS IUL, Lisbon, Portugal; [Guedes, Carolina; Wyslowska, Olga] Univ Warsaw, Fac Educ, Dept Educ Policy &amp; Social Res Educ, Warsaw, Poland; [Salminen, Jenni] Univ Jyvaskyla, Dept Educ, Jyvaskyla, Finland; [Slot, Pauline] Univ Utrecht, Fac Social Sci, Dept Child Family &amp; Educ Studies, Utrecht, Netherlands; [Barata, M. Clara] Univ Coimbra, Ctr Interdisciplinary Studies CEIS20, Inst Interdisciplinary Res, Coimbra, Portugal; [Lerkkanen, Marja-Kristiina] Univ Jyvaskyla, Dept Teacher Educ, Jyvaskyla, Finland</t>
  </si>
  <si>
    <t>Universidade do Porto; Instituto Universitario de Lisboa; University of Warsaw; University of Jyvaskyla; Utrecht University; Universidade de Coimbra; University of Jyvaskyla</t>
  </si>
  <si>
    <t>Cadima, J (corresponding author), Univ Porto, Fac Psychol &amp; Educ Sci, Rua Alfredo Allen, P-4200135 Porto, Portugal.</t>
  </si>
  <si>
    <t>jcadima@fpce.up.pt</t>
  </si>
  <si>
    <t>Cadima, Joana/M-1433-2017; Aguiar, Cecília/AAN-4575-2021</t>
  </si>
  <si>
    <t>Cadima, Joana/0000-0002-8814-8899; Aguiar, Cecília/0000-0002-1792-2592; Guedes, Carolina/0000-0001-7415-019X; Lerkkanen, Marja-Kristiina/0000-0002-5709-5800; Wyslowska, Olga/0000-0001-9597-6230; Salminen, Jenni/0000-0003-4534-6462</t>
  </si>
  <si>
    <t>FCT-Fundacao para a Ciencia e a Tecnologia [PTDC/MHC-CED/5913/2014]</t>
  </si>
  <si>
    <t>FCT-Fundacao para a Ciencia e a Tecnologia(Fundacao para a Ciencia e a Tecnologia (FCT))</t>
  </si>
  <si>
    <t>The current study is part of the research project QualityMatters (2016-2019), funded by FCT -Fundacao para a Ciencia e a Tecnologia (PTDC/MHC-CED/5913/2014).</t>
  </si>
  <si>
    <t>1040-9289</t>
  </si>
  <si>
    <t>1556-6935</t>
  </si>
  <si>
    <t>EARLY EDUC DEV</t>
  </si>
  <si>
    <t>Early Educ. Dev.</t>
  </si>
  <si>
    <t>OCT 3</t>
  </si>
  <si>
    <t>10.1080/10409289.2022.2139548</t>
  </si>
  <si>
    <t>OCT 2022</t>
  </si>
  <si>
    <t>Education &amp; Educational Research; Psychology, Educational; Psychology, Developmental</t>
  </si>
  <si>
    <t>Education &amp; Educational Research; Psychology</t>
  </si>
  <si>
    <t>Q5UH7</t>
  </si>
  <si>
    <t>hybrid, Green Published</t>
  </si>
  <si>
    <t>WOS:000876836700001</t>
  </si>
  <si>
    <t>Janik, A</t>
  </si>
  <si>
    <t>Janik, Agnieszka</t>
  </si>
  <si>
    <t>Outdoor (anti-)play spaces and places: a qualitative study of Polish large city backyards seen from children's perspective</t>
  </si>
  <si>
    <t>JOURNAL OF ADVENTURE EDUCATION AND OUTDOOR LEARNING</t>
  </si>
  <si>
    <t>Children; research 'with' children; outdoor play; outdoor environment; childhood studies; risky play</t>
  </si>
  <si>
    <t>PLAY</t>
  </si>
  <si>
    <t>This paper focuses on children's perspective on their outdoor play environment. The research took place in settings with designated disadvantaged status-in the backyards of Przedmiescie Otawskie-a small district of a large city of Wroclaw, Poland. The research aimed to reveal dimensions of children's perception and understanding of studied backyards. Multimethod qualitative research procedure was used: the ethnographic research strategy with elements of mosaic approach were combined. Around 70 children aged 3-10 years were observed in their natural play environment and 23 of them were engaged in guided-tours and meetings in backyards. The results of this research show multidimensionality of children's experiences of their play environment. The study underlines the importance of considering children's experience as competent social agents while planning outdoor play environments.</t>
  </si>
  <si>
    <t>[Janik, Agnieszka] Univ Wroclaw, Inst Pedag, Dawida 1 St, PL-50527 Wroclaw, Poland</t>
  </si>
  <si>
    <t>University of Wroclaw</t>
  </si>
  <si>
    <t>Janik, A (corresponding author), Univ Wroclaw, Inst Pedag, Dawida 1 St, PL-50527 Wroclaw, Poland.</t>
  </si>
  <si>
    <t>agnieszka.janik@uwr.edu.pl</t>
  </si>
  <si>
    <t>Janik, Agnieszka/HRA-0956-2023</t>
  </si>
  <si>
    <t>Janik, Agnieszka/0000-0001-9737-9915</t>
  </si>
  <si>
    <t>1472-9679</t>
  </si>
  <si>
    <t>1754-0402</t>
  </si>
  <si>
    <t>J ADVENTURE EDUC OUT</t>
  </si>
  <si>
    <t>J. Adventure Educ. Outdoor Learn.</t>
  </si>
  <si>
    <t>2022 SEP 25</t>
  </si>
  <si>
    <t>10.1080/14729679.2022.2127111</t>
  </si>
  <si>
    <t>SEP 2022</t>
  </si>
  <si>
    <t>4W3RL</t>
  </si>
  <si>
    <t>WOS:000860083100001</t>
  </si>
  <si>
    <t>Gamarra, Y</t>
  </si>
  <si>
    <t>Gamarra, Yolanda</t>
  </si>
  <si>
    <t>INNOVATIONS OF THE MANDATE OF THE AGENCY FOR FUNDAMENTAL RIGHTS OF THE EUROPEAN UNION</t>
  </si>
  <si>
    <t>REVISTA DE DERECHO COMUNITARIO EUROPEO</t>
  </si>
  <si>
    <t>European Union Agency for Fundamental Rights (FRA); Union law; decentralized agencies; cooperation; control; prevention; democracy; Rule of Law; human rights</t>
  </si>
  <si>
    <t>EU; POLAND; LAW</t>
  </si>
  <si>
    <t>The European Union Agency for Fundamental Rights (hereinafter FRA) pro-motes fundamental rights with data and research, advises and helps the EU institu-tions and Member States, when they apply Union Law, while favoring communica-tion and awareness campaigns. Since its creation by Council Regulation (EC) No 168/2007, the FRA addresses a wide variety of issues in its reports, conclusions and opinions that affect children's rights, anti-Semitism, non-discrimination and equality, gender violence, the situation of the gypsies, hate crimes, the rights of migrants or ar-tificial intelligence, among many others. The new Regulation (EU) No 2022/555 of the Council incorporates the modifications proposed by the European Commission in 2020 with the purpose of improving the efficiency, relevance and governance of the FRA. The need to accommodate the scope of the FRA's competences to Union law and to adapt its procedures to those standardized for the rest of the EU agencies were the reasons that led to the introduction of specific technical-legal modifications in the founding Regulation. The purpose of this article is to analyze whether such innovations are suited to achieve an effective and efficient mechanism required to provide the FRA with the adequate agility and skill to respond to the contemporary challenges in the field of fundamental rights.</t>
  </si>
  <si>
    <t>[Gamarra, Yolanda] Univ Zaragoza, Derecho Int Publ &amp; Relac Int, Zaragoza, Spain</t>
  </si>
  <si>
    <t>University of Zaragoza</t>
  </si>
  <si>
    <t>Gamarra, Y (corresponding author), Univ Zaragoza, Derecho Int Publ &amp; Relac Int, Zaragoza, Spain.</t>
  </si>
  <si>
    <t>gamarra@unizar.es</t>
  </si>
  <si>
    <t>CENTRO ESTUDIOS POLITICOS CONSTITUCIONALES</t>
  </si>
  <si>
    <t>MADRID</t>
  </si>
  <si>
    <t>PLAZA DE LA MARINA ESPANOLA 9, 28071 MADRID, SPAIN</t>
  </si>
  <si>
    <t>1138-4026</t>
  </si>
  <si>
    <t>REV DERECHO COMUNITA</t>
  </si>
  <si>
    <t>Rev. Derecho Comunitario Europeo</t>
  </si>
  <si>
    <t>SEP-DEC</t>
  </si>
  <si>
    <t>10.18042/cepc/rdce.73.02</t>
  </si>
  <si>
    <t>International Relations; Law</t>
  </si>
  <si>
    <t>International Relations; Government &amp; Law</t>
  </si>
  <si>
    <t>7K3EP</t>
  </si>
  <si>
    <t>Bronze, Green Published</t>
  </si>
  <si>
    <t>WOS:000905168400002</t>
  </si>
  <si>
    <t>Vasiliu, AM; Badea, D; Gil, P; Carabias-herrero, M; Czerwiowski, M</t>
  </si>
  <si>
    <t>Vasiliu, Ana-Maria; Badea, Dan; Gil, Patricia; Carabias-herrero, Manuel; Czerwiowski, Michal</t>
  </si>
  <si>
    <t>Analysis on the Difficulties Related to the Training Activity Specific to Women's Rugby</t>
  </si>
  <si>
    <t>REVISTA ROMANEASCA PENTRU EDUCATIE MULTIDIMENSIONALA</t>
  </si>
  <si>
    <t>feminine rugby; rugby promotion; rugby selection; rugby coaches; rugby prejudices</t>
  </si>
  <si>
    <t>UNION</t>
  </si>
  <si>
    <t>In Romania are just 4 women's rugby teams, and just 60-70 players, the selection and the competition in rugby is difficult. Also, the lack of skills of coaches in the women's rugby sector creates the need to promote education in and through sport with special focus on skills development of coaches interested in women's rugby. The objective of the study is to highlight the vulnerabilities faced by rugby coaches and female rugby athletes and find solutions for eliminating or diminishing prejudices like parents' fears of letting their girls practice a sport that can be considered harsh. The survey contains 27 questions and was applied online via google forms in four countries: Romania, Poland, Portugal and Spain. The research was carried out over a period of 2 months, in 2020. Participants were 126 rugby specialists: coaches, doctors, teachers, managers, referees. Results aim to provide important data for understanding the challenges faced by coaches and specialists in women's rugby 7: how to select girl athletes, what are the things that determine athletes to continue playing rugby, if their training should be different from that of the boys and how the women's rugby game could be promoted. Possible solutions can be: coaches may need to use a full range of questioning and demonstration strategies (use of experienced players to demonstrate, use of video). Physical differences between male and female children aged ten to twelve years of age are usually minimal. Rugby girls seven needs more media coverage.</t>
  </si>
  <si>
    <t>[Vasiliu, Ana-Maria; Badea, Dan] Natl Univ Phys Educ &amp; Sports, Fac Phys Educ &amp; Sport, Bucharest, Romania; [Gil, Patricia] Lifeshaker Assoc, Monte De Caparica, Portugal; [Carabias-herrero, Manuel] Club Deport Chane, Chane, Spain; [Czerwiowski, Michal] Rugby Kobiet KS Budowlani, Lodz, Poland</t>
  </si>
  <si>
    <t>National University of Physical Education &amp; Sport</t>
  </si>
  <si>
    <t>Vasiliu, AM (corresponding author), Natl Univ Phys Educ &amp; Sports, Fac Phys Educ &amp; Sport, Bucharest, Romania.</t>
  </si>
  <si>
    <t>ana_vasiliu85@yahoo.com</t>
  </si>
  <si>
    <t>Badea, Dan/IQT-5230-2023</t>
  </si>
  <si>
    <t>LUMEN PUBLISHING HOUSE</t>
  </si>
  <si>
    <t>IASI</t>
  </si>
  <si>
    <t>TEPES VODA, NO2, IASI, IASI, 00000, ROMANIA</t>
  </si>
  <si>
    <t>2066-7329</t>
  </si>
  <si>
    <t>2067-9270</t>
  </si>
  <si>
    <t>REV ROMANEASCA PENTR</t>
  </si>
  <si>
    <t>Rev. Romaneasca Pentru Educ. Multidimens.</t>
  </si>
  <si>
    <t>10.18662/rrem/14.3/613</t>
  </si>
  <si>
    <t>5C2GC</t>
  </si>
  <si>
    <t>WOS:000864083000020</t>
  </si>
  <si>
    <t>Dymel-Trzebiatowska, H</t>
  </si>
  <si>
    <t>Dymel-Trzebiatowska, Hanna</t>
  </si>
  <si>
    <t>Moomins Take the Floor. Finnish Trolls in Contemporary Mass Social (Media) Events</t>
  </si>
  <si>
    <t>Moomins; Tove Jansson; #OURSEA; Invisible child campaign; Polish abortion strikes; Literary references</t>
  </si>
  <si>
    <t>Tove Jansson (1914-2001) was an outstandingly talented Finnish-Swedish artist, recognized worldwide mostly as the creator of the Moomins. Although the last of the nine-volume series (1945-1970) about the internationally popular Finnish trolls, Moominvalley in November, was published over fifty years ago, the Moomins' and Jansson's popularity is still rising, which testifies to the universality and timelessness of the books as well as the thoughtful marketing strategies of Moomin Characters Ltd, the company responsible for copyright supervision. In this article I discuss the Moomin characters' representation in three events set in contemporary (2017-2021), extratextual societal contexts, both strategically planned and co-organized by Moomin Characters Ltd and spontaneously organized by ordinary people. The motifs and figures from Moominvalley which have been applied in (1) the Invisible Child campaign, (2) the #OURSEA campaign, and/ (3) the women's strike protests in Poland are exemplified and juxtaposed with their literary images in the nine Moomin books by Jansson. My conclusion is that the references are based on a selective reading and focus on beneficial-in specific contexts-facets. On the one hand, it proves the Moomin books' versatility and topicality, while on the other, it is not inclusive and disregards the holistic message of the saga, which is an evolving continuum. Furthermore, this way of reading reinforces a single address of the unequivocally double-addressed series.</t>
  </si>
  <si>
    <t>[Dymel-Trzebiatowska, Hanna] Univ Gdansk, Inst Scandinavian &amp; Finnish Studies, Gdansk, Poland</t>
  </si>
  <si>
    <t>Fahrenheit Universities; University of Gdansk</t>
  </si>
  <si>
    <t>Dymel-Trzebiatowska, H (corresponding author), Univ Gdansk, Inst Scandinavian &amp; Finnish Studies, Gdansk, Poland.</t>
  </si>
  <si>
    <t>hanna.dymel-trzebiatowska@ug.edu.pl</t>
  </si>
  <si>
    <t>Dymel-Trzebiatowska, Hanna/0000-0002-7753-5463</t>
  </si>
  <si>
    <t>2022 AUG 11</t>
  </si>
  <si>
    <t>10.1007/s10583-022-09497-6</t>
  </si>
  <si>
    <t>AUG 2022</t>
  </si>
  <si>
    <t>3Q8JE</t>
  </si>
  <si>
    <t>Green Published, hybrid</t>
  </si>
  <si>
    <t>WOS:000838469600001</t>
  </si>
  <si>
    <t>Glówczewski, M; Burdziej, S</t>
  </si>
  <si>
    <t>Glowczewski, Michal; Burdziej, Stanislaw</t>
  </si>
  <si>
    <t>(In)justice in academia: procedural fairness, students' academic identification, and perceived legitimacy of university authorities</t>
  </si>
  <si>
    <t>HIGHER EDUCATION</t>
  </si>
  <si>
    <t>Procedural fairness; Legitimacy; Trust; Academic identification; Students; Grading</t>
  </si>
  <si>
    <t>GROUP ENGAGEMENT MODEL; ORGANIZATIONAL JUSTICE; DISTRIBUTIVE JUSTICE; GRADING PROCEDURES; POLICE LEGITIMACY; HIGHER-EDUCATION; SOCIAL IDENTITY; PERCEPTIONS; COMPETITION; INJUSTICE</t>
  </si>
  <si>
    <t>A considerable body of literature has documented the significance of fair treatment in terms of generating trust towards decision-makers across different institutional contexts. It has also been demonstrated that even young children are sensitive to procedural justice, and that experiences of both fairness and unfairness help shape young people's wider attitudes towards authority. In this paper, we seek to extend these findings into the academic context. We use data from two separate studies of university students in Poland. In study 1 (N = 315), using a survey to capture students' actual experiences, we find that fair treatment was a stronger predictor of perceived legitimacy of university authorities than were fair outcomes. In study 2 (N = 751), also using a survey of a nationally representative sample of university students, we demonstrate that this procedural effect is mediated by students' identification with their university, and that trust in academic authorities translates into higher levels of engagement and lower levels of burnout. Academic identification fully mediated the relationship between both procedural and distributive fairness and engagement and partly mediated the relationship between the two dimensions of fairness and burnout. We conclude that the experience of procedural fairness leads students to more strongly identify with their university and thereby enhances their trust in university authorities.</t>
  </si>
  <si>
    <t>[Glowczewski, Michal] Nicolaus Copernicus Univ, Inst Psychol, Jurija Gagarina 39, PL-87100 Torun, Poland; [Burdziej, Stanislaw] Nicolaus Copernicus Univ, Inst Sociol, Fosa Staromiejska 1a, PL-87100 Torun, Poland</t>
  </si>
  <si>
    <t>Nicolaus Copernicus University; Nicolaus Copernicus University</t>
  </si>
  <si>
    <t>Glówczewski, M (corresponding author), Nicolaus Copernicus Univ, Inst Psychol, Jurija Gagarina 39, PL-87100 Torun, Poland.</t>
  </si>
  <si>
    <t>miglow@umk.pl</t>
  </si>
  <si>
    <t>Burdziej, Stanislaw/0000-0001-5486-9885; Glowczewski, Michal/0000-0001-7449-4232</t>
  </si>
  <si>
    <t>Nicolaus Copernicus University Emerging Field: Stare i nowe instytucje-wyzwania i zmiany</t>
  </si>
  <si>
    <t>Preparation of this article was supported by the Nicolaus Copernicus University Emerging Field: Stare i nowe instytucje-wyzwania i zmiany w perspektywie interdyscyplinarnej [Old and New InstitutionsChallenges and Changes in an Interdisciplinary Perspective].</t>
  </si>
  <si>
    <t>0018-1560</t>
  </si>
  <si>
    <t>1573-174X</t>
  </si>
  <si>
    <t>HIGH EDUC</t>
  </si>
  <si>
    <t>High. Educ.</t>
  </si>
  <si>
    <t>JUL</t>
  </si>
  <si>
    <t>10.1007/s10734-022-00907-8</t>
  </si>
  <si>
    <t>K0BR2</t>
  </si>
  <si>
    <t>WOS:000837499300001</t>
  </si>
  <si>
    <t>Bialek, A; Zubek, J; Jackiewicz-Kawka, M; Adamik, K; Bialecka-Pikul, M</t>
  </si>
  <si>
    <t>Bialek, Arkadiusz; Zubek, Julian; Jackiewicz-Kawka, Martyna; Adamik, Klaudia; Bialecka-Pikul, Marta</t>
  </si>
  <si>
    <t>Coordinating movements and beliefs: Different facets of doing things together</t>
  </si>
  <si>
    <t>CHILD DEVELOPMENT</t>
  </si>
  <si>
    <t>MATERNAL SENSITIVITY; INFANT</t>
  </si>
  <si>
    <t>This study investigates the relations between two forms of joint action (JA)-movement coordination (MC) and goal attainment-and theory of mind (ToM), contrasting the interactionist and traditional cognitivist views. A custom task was carried out to measure the properties of the JAs between children and their parents, while classical tasks were performed to measure first- and second-order ToM. Thereafter, cross-recurrence quantification analysis was applied to quantify participants' movements. The children were from Poland and were aged 42, 66, and 78 months (N = 297, 133 girls, White, from a large city). The results suggested that the characteristics of dyad MC influence goal attainment and are related to children's first-order ToM (R-2 = .447) but not to their second-order ToM.</t>
  </si>
  <si>
    <t>[Bialek, Arkadiusz; Zubek, Julian; Jackiewicz-Kawka, Martyna; Adamik, Klaudia; Bialecka-Pikul, Marta] Jagiellonian Univ, Inst Psychol, Ul Ingardena 6, PL-30060 Krakow, Poland; [Zubek, Julian] Univ Warsaw, Fac Psychol, Warsaw, Poland; [Bialecka-Pikul, Marta] Nicolaus Copernicus Univ, Inst Psychol, Torun, Poland</t>
  </si>
  <si>
    <t>Jagiellonian University; University of Warsaw; Nicolaus Copernicus University</t>
  </si>
  <si>
    <t>Bialek, A; Zubek, J (corresponding author), Jagiellonian Univ, Inst Psychol, Ul Ingardena 6, PL-30060 Krakow, Poland.</t>
  </si>
  <si>
    <t>a.bialek@uj.edu.pl; j.zubek@uw.edu.pl</t>
  </si>
  <si>
    <t>Zubek, Julian/0000-0003-4842-5609</t>
  </si>
  <si>
    <t>Narodowe Centrum Nauki [2011/01/B/HS6/00453, 2015/19/B/HS6/01252]</t>
  </si>
  <si>
    <t>Narodowe Centrum Nauki(National Science Centre, Poland)</t>
  </si>
  <si>
    <t>Narodowe Centrum Nauki, Grant/ Award Number: 2011/01/B/HS6/00453 and 2015/19/B/HS6/01252</t>
  </si>
  <si>
    <t>WILEY</t>
  </si>
  <si>
    <t>HOBOKEN</t>
  </si>
  <si>
    <t>111 RIVER ST, HOBOKEN 07030-5774, NJ USA</t>
  </si>
  <si>
    <t>0009-3920</t>
  </si>
  <si>
    <t>1467-8624</t>
  </si>
  <si>
    <t>CHILD DEV</t>
  </si>
  <si>
    <t>Child Dev.</t>
  </si>
  <si>
    <t>NOV</t>
  </si>
  <si>
    <t>10.1111/cdev.13827</t>
  </si>
  <si>
    <t>Psychology, Educational; Psychology, Developmental</t>
  </si>
  <si>
    <t>5W9GB</t>
  </si>
  <si>
    <t>WOS:000834231500001</t>
  </si>
  <si>
    <t>Ciesla, M; Macioszek, E</t>
  </si>
  <si>
    <t>Ciesla, Maria; Macioszek, Elzbieta</t>
  </si>
  <si>
    <t>The Perspective Projects Promoting Sustainable Mobility by Active Travel to School on the Example of the Southern Poland Region</t>
  </si>
  <si>
    <t>active travel; active school transport; MULTIPOL; sustainable mobility</t>
  </si>
  <si>
    <t>NEW-ZEALAND CHILDREN; PHYSICAL-ACTIVITY; NEIGHBORHOOD ENVIRONMENT; BUILT ENVIRONMENT; PEDESTRIAN BEHAVIORS; TRANSPORT; WALKING; PERCEPTIONS; SAFETY; YOUTH</t>
  </si>
  <si>
    <t>The paper presents a discussion concerning the development of projects regarding active travel with the policy of sustainable mobility, with active school transport in southern Poland being taken into special consideration. The implementation of the idea of sustainable school travel planning involves linking several social groups, including traffic planners and organizers, school administrators, governments, parents, and children. This, in turn, requires considering the criteria reported by all parties when choosing a scenario for the region's development in terms of transport solutions. The following study was based on the methodological foundations of multicriteria decision-making analysis. The research purpose of this paper is to identify and classify the actions, policies, and scenarios of active travel projects for the sustainable development of mobility based on the cities of southern Poland. The evaluation was carried out through expert methods with multicriteria decision-making tools based on the MULTIPOL (MULTI-criteria and POLicy) prospective analysis technique. It allowed for the selection of the most probable policy, which covered the six actions considered by the experts to be the most significant for the development of the active school transport system in the analyzed region. Such actions are as follows: identification of walking school bus routes, modernization of crosswalk lines, planning of walking and cycling routes to schools, promoting safety educational programs, distribution of active school transport booklets and cycling, and pedestrian skills training workshops. The paper presents a new method to evaluate the policies and actions regarding promoting sustainable (active) travel to school. The innovative approach results from assembling a mixed group of people (stakeholders) as experts. The mix of experts consisting of users (pupils and parents), practitioners, and scientist experts in this field allowed us to score policies, actions, and scenarios, enabling a wider spectrum of assessment than before.</t>
  </si>
  <si>
    <t>[Ciesla, Maria; Macioszek, Elzbieta] Silesian Tech Univ, Fac Transport &amp; Aviat Engn, Dept Transport Syst Traff Engn &amp; Logist, Krasinskiego 8 St, PL-40019 Katowice, Poland</t>
  </si>
  <si>
    <t>Silesian University of Technology</t>
  </si>
  <si>
    <t>Macioszek, E (corresponding author), Silesian Tech Univ, Fac Transport &amp; Aviat Engn, Dept Transport Syst Traff Engn &amp; Logist, Krasinskiego 8 St, PL-40019 Katowice, Poland.</t>
  </si>
  <si>
    <t>elzbieta.macioszek@polsl.pl</t>
  </si>
  <si>
    <t>Macioszek, Elżbieta/AAH-5949-2020; Cieśla, Maria/AAC-3914-2019</t>
  </si>
  <si>
    <t>Macioszek, Elżbieta/0000-0002-1345-0022; Cieśla, Maria/0000-0003-4566-6554</t>
  </si>
  <si>
    <t>Silesian University of Technology [12/040/RGJ22/0047]</t>
  </si>
  <si>
    <t>Publication supported under the Rector's Pro-Quality Grant. Silesian University of Technology, grant number 12/040/RGJ22/0047.</t>
  </si>
  <si>
    <t>AUG</t>
  </si>
  <si>
    <t>10.3390/su14169962</t>
  </si>
  <si>
    <t>4A6VU</t>
  </si>
  <si>
    <t>WOS:000845237100001</t>
  </si>
  <si>
    <t>Baraldi, C; Farini, F; Slusarczyk, M</t>
  </si>
  <si>
    <t>Baraldi, Claudio; Farini, Federico; Slusarczyk, Magdalena</t>
  </si>
  <si>
    <t>Facilitative practices to promote migrant children's agency and hybrid integration in schools: discussing data from Italy, Poland and England</t>
  </si>
  <si>
    <t>LANGUAGE AND INTERCULTURAL COMMUNICATION</t>
  </si>
  <si>
    <t>Children's agency; facilitation; hybrid integration; personal trajectories; classroom interaction</t>
  </si>
  <si>
    <t>This paper discusses the interactional construction of personal trajectories of migrant children with a focus on its implications for the enhancement of children's agency. The discussion is supported by the analysis of three extracts transcripts of audio or video-recorded classroom activities that illustrate the main forms of facilitation of migrant children's agency as authorship of narratives of personal trajectories of migration, also showing that facilitation is influenced by children's language proficiency. The construction of narratives can be context for the negotiation of hybrid integration, at the intersection between forms of facilitation, social and cultural contexts and personal trajectories and experiences.</t>
  </si>
  <si>
    <t>[Baraldi, Claudio] Univ Modena &amp; Reggio Emilia, Dept Studies Language &amp; Culture, Modena, Italy; [Farini, Federico] Univ Northampton, Ctr Educ &amp; Res, Ctr Psychol &amp; Social Sci, Northampton, England; [Slusarczyk, Magdalena] Jagiellonian Univ, Inst Sociol, Krakow, Poland</t>
  </si>
  <si>
    <t>Universita di Modena e Reggio Emilia; University of Northampton; Jagiellonian University</t>
  </si>
  <si>
    <t>Baraldi, C (corresponding author), Univ Modena &amp; Reggio Emilia, Dept Studies Language &amp; Culture, Modena, Italy.</t>
  </si>
  <si>
    <t>udio.baraldi@unimore.it</t>
  </si>
  <si>
    <t>Farini, Federico/T-6537-2018</t>
  </si>
  <si>
    <t>Farini, Federico/0000-0001-8498-0453; Baraldi, Claudio/0000-0002-4471-1969</t>
  </si>
  <si>
    <t>European Commission [822400]; H2020 Societal Challenges Programme [822400] Funding Source: H2020 Societal Challenges Programme</t>
  </si>
  <si>
    <t>European Commission(European Union (EU)European Commission Joint Research Centre); H2020 Societal Challenges Programme(Horizon 2020)</t>
  </si>
  <si>
    <t>This work was supported by European Commission [grant number 822400].</t>
  </si>
  <si>
    <t>1470-8477</t>
  </si>
  <si>
    <t>1747-759X</t>
  </si>
  <si>
    <t>LANG INTERCULT COMM</t>
  </si>
  <si>
    <t>Lang. Intercult. Commun.</t>
  </si>
  <si>
    <t>MAR 4</t>
  </si>
  <si>
    <t>10.1080/14708477.2022.2096054</t>
  </si>
  <si>
    <t>JUL 2022</t>
  </si>
  <si>
    <t>Linguistics; Language &amp; Linguistics</t>
  </si>
  <si>
    <t>Social Science Citation Index (SSCI); Arts &amp; Humanities Citation Index (A&amp;HCI)</t>
  </si>
  <si>
    <t>Linguistics</t>
  </si>
  <si>
    <t>C4RL5</t>
  </si>
  <si>
    <t>WOS:000823595700001</t>
  </si>
  <si>
    <t>Bagheri, Z; Chamanpara, P; Jafari, P; Balhara, YPS; Arya, S; Ransing, R; Doric, A; Knez, R; Thi, TVV; Huong, TN; Kafali, HY; Erzin, G; Vally, Z; Chowdhury, MRR; Sharma, P; Shakya, R; Campos, LAM; Szczegielniak, AR; Stevanovic, D</t>
  </si>
  <si>
    <t>Bagheri, Zahra; Chamanpara, Parisa; Jafari, Peyman; Balhara, Yatan Pal Singh; Arya, Sidharth; Ransing, Ramdas; Doric, Ana; Knez, Rajna; Tuong-Vi Vu Thi; Truong Ngoc Huong; Kafali, Helin Yilmaz; Erzin, Gamze; Vally, Zahir; Chowdhury, Mita Rani Roy; Sharma, Pawan; Shakya, Rabi; Campos, Luis Antonio Monteiro; Szczegielniak, Anna Rebeka; Stevanovic, Dejan</t>
  </si>
  <si>
    <t>Cross-cultural measurement invariance of the Quality of Life Enjoyment and Satisfaction Questionnaire-Short form across ten countries: the application of Bayesian approximate measurement invariance</t>
  </si>
  <si>
    <t>BMC PSYCHOLOGY</t>
  </si>
  <si>
    <t>Cross-cultural; Measurement invariance; Quality of life; Psychiatry; Mental health</t>
  </si>
  <si>
    <t>SELF-REPORT; FACTORIAL INVARIANCE; CHILDREN; VALIDITY; VERSION; WHOQOL</t>
  </si>
  <si>
    <t>Background The Quality of Life Enjoyment and Satisfaction Questionnaire-Short Form (Q-LES-Q-SF) is the most frequently used generic quality of life (QOL) measure in many countries and cultures worldwide. However, no single study has been carried out to investigate whether this questionnaire performs similarly across diverse cultures/countries. Accordingly, this study aimed to assess the cross-cultural measurement invariance of the Q-LES-Q-SF across ten different countries. Methods The Q-LES-Q-SF was administrated to a sample of 2822 university students from ten countries: Bangladesh, Brazil, Croatia, India, Nepal, Poland, Serbia, Turkey, the United Arab Emirates, and Vietnam. The Bayesian approximate measurement invariance approach was used to assess the measurement invariance of the Q-LES-Q-SF. Results Approximate measurement invariance did not hold across the countries for the Q-LES-Q-SF, with only two out of 14 items being non-invariant; namely items related to doing household and leisure time activities. Conclusions Our findings did not support the cross-cultural measurement invariance of the Q-LES-Q-SF; thus, considerable caution is warranted when comparing QOL scores across different countries with this measure. Item rewording and adaptation along with calibrating non-invariant items may narrow these differences and help researchers to create an invariant questionnaire for reliable and valid QOL comparisons across different countries.</t>
  </si>
  <si>
    <t>[Bagheri, Zahra; Chamanpara, Parisa; Jafari, Peyman] Shiraz Univ Med Sci, Sch Med, Dept Biostat, Shiraz, Iran; [Balhara, Yatan Pal Singh] All India Inst Med Sci AIIMS, Dept Psychiat, Behav Addict Clin, New Delhi, India; [Balhara, Yatan Pal Singh] All India Inst Med Sci AIIMS, Natl Drug Dependence Treatment Ctr, New Delhi, India; [Arya, Sidharth] Pt Bhagwat Dayal Sharma Univ Hlth Sci, Inst Mental Hlth, Rohtak, Haryana, India; [Ransing, Ramdas] BKL Walawalkar Rural Med Coll, Dept Psychiat, Kasarwadi, Maharashtra, India; [Doric, Ana] Univ Rijeka, Fac Humanities &amp; Social Sci, Ctr Appl Psychol, Dept Psychol, Rijeka, Croatia; [Knez, Rajna] Skaraborgs Hosp, Dept WomenS &amp; ChildrenS Hlth, Skovde, Sweden; [Knez, Rajna; Stevanovic, Dejan] Univ Gothenburg, Sahlgrenska Acad, Gillberg Neuropsychiat Ctr, Inst Neurosci &amp; Physiol, Gothenburg, Sweden; [Tuong-Vi Vu Thi] Univ Med &amp; Pharm, South Vietnam HIV Addict Tech Transfer Ctr, Ho Chi Minh City, Vietnam; [Truong Ngoc Huong] Univ Med &amp; Pharm Ho Chi Minh City, Fac Publ Hlth, Ho Chi Minh City, Vietnam; [Kafali, Helin Yilmaz] Ankara City Hosp, Dept Child &amp; Adolescent Psychiat, Ankara, Turkey; [Erzin, Gamze] Diskapi Training &amp; Res Hosp, Ankara, Turkey; [Erzin, Gamze] Maastricht Univ, Sch Mental Hlth &amp; Neurosci, Dept Psychiat &amp; Neuropsychol, Med Ctr, Maastricht, Netherlands; [Vally, Zahir] United Arab Emirates Univ, Dept Clin Psychol, Al Ain, U Arab Emirates; [Chowdhury, Mita Rani Roy] United Nations Dept Safety &amp; Secur, Coxs Bazar, Bangladesh; [Sharma, Pawan; Shakya, Rabi] Patan Acad Hlth Sci, Sch Med, Dept Psychiat, Lalitpur, Nepal; [Campos, Luis Antonio Monteiro] Catholic Univ Petrppolis UCP, Rio De Janeiro, Brazil; [Campos, Luis Antonio Monteiro] Pontifical Catholic Univ Rio de Janeiro, Rio De Janeiro, Brazil; [Szczegielniak, Anna Rebeka] Med Univ Silesia, Dept Psychiat Rehabil, Dept Psychiat &amp; Psychotherapy, Katowice, Poland; [Stevanovic, Dejan] Clin Neurol &amp; Psychiat Children &amp; Youth, Belgrade, Serbia</t>
  </si>
  <si>
    <t>Shiraz University of Medical Science; All India Institute of Medical Sciences (AIIMS) New Delhi; All India Institute of Medical Sciences (AIIMS) New Delhi; National Drug Dependence Treatment Centre (NDDTC); University of Rijeka; University of Gothenburg; Hochiminh City University of Medicine &amp; Pharmacy; Hochiminh City University of Medicine &amp; Pharmacy; City Hospital Ankara; Diskapi Yildirim Beyazit Training &amp; Research Hospital; Maastricht University; United Arab Emirates University; Pontificia Universidade Catolica do Rio de Janeiro; Medical University Silesia</t>
  </si>
  <si>
    <t>Bagheri, Z (corresponding author), Shiraz Univ Med Sci, Sch Med, Dept Biostat, Shiraz, Iran.</t>
  </si>
  <si>
    <t>bagherizb@gmail.com</t>
  </si>
  <si>
    <t>Bagheri, Zahra/AAG-5899-2021; Sharma, Pawan/K-7519-2019; RANSING, RAMDAS Sarjerao/H-4776-2014; Szczegielniak, Anna Rebeka/IRZ-9609-2023; Stevanovic, Dejan/B-1610-2012; Knez, Rajna/C-5643-2019</t>
  </si>
  <si>
    <t>Bagheri, Zahra/0000-0001-6239-2925; Sharma, Pawan/0000-0003-4983-7568; RANSING, RAMDAS Sarjerao/0000-0002-5040-5570; Szczegielniak, Anna Rebeka/0000-0002-2160-4589; Stevanovic, Dejan/0000-0001-8236-5246; Vu, Vi/0000-0003-3651-3003; Knez, Rajna/0000-0003-1278-4554</t>
  </si>
  <si>
    <t>Shiraz University of Medical Sciences Research Council [99-01-01-23442]</t>
  </si>
  <si>
    <t>Shiraz University of Medical Sciences Research Council</t>
  </si>
  <si>
    <t>This study was supported by a grant from Shiraz University of Medical Sciences Research Council (99-01-01-23442). This paper was partially extracted from Parisa Chamanpara PhD thesis under the supervision of Dr Zahra Bagheri.</t>
  </si>
  <si>
    <t>SPRINGERNATURE</t>
  </si>
  <si>
    <t>LONDON</t>
  </si>
  <si>
    <t>CAMPUS, 4 CRINAN ST, LONDON, N1 9XW, ENGLAND</t>
  </si>
  <si>
    <t>2050-7283</t>
  </si>
  <si>
    <t>BMC PSYCHOL</t>
  </si>
  <si>
    <t>BMC Psychol.</t>
  </si>
  <si>
    <t>JUN 24</t>
  </si>
  <si>
    <t>10.1186/s40359-022-00864-y</t>
  </si>
  <si>
    <t>Psychology, Multidisciplinary</t>
  </si>
  <si>
    <t>2J2GX</t>
  </si>
  <si>
    <t>WOS:000815483400001</t>
  </si>
  <si>
    <t>Correia, N; Aguiar, C</t>
  </si>
  <si>
    <t>Correia, Nadine; Aguiar, Cecilia</t>
  </si>
  <si>
    <t>PARTICIPA Consortium</t>
  </si>
  <si>
    <t>Children's Right to Participate: The Lundy Model Applied to Early Childhood Education and Care</t>
  </si>
  <si>
    <t>INTERNATIONAL JOURNAL OF CHILDRENS RIGHTS</t>
  </si>
  <si>
    <t>children's right to participate; early childhood education; Lundy model of participation; participation</t>
  </si>
  <si>
    <t>VOICE</t>
  </si>
  <si>
    <t>Children have the right to express their views in all matters affecting them, and to have them considered and given due weight. Children's participation is most meaningful when rooted in children's everyday lives, and its promotion should be encouraged from the youngest ages, especially in early childhood education and care (ECEC). In this paper we apply the Lundy model of participation, widely used in policy, practice and professional development initiatives, to the ECEC context. Based on examples provided by ECEC professionals from Belgium, Greece, Poland, and Portugal, we illustrate the implementation of the elements of space, voice, audience and influence, proposed by the Lundy model. We also discuss the interrelations among these elements and the need for organisational and contextual support to enhance children's participation. This paper adds to existing literature, highlighting theoretical and practical issues associated with the promotion of children's right to participate in ECEC.</t>
  </si>
  <si>
    <t>[Correia, Nadine; Aguiar, Cecilia] Inst Univ Lisboa ISCTE IUL, CIS IUL, Lisbon, Portugal</t>
  </si>
  <si>
    <t>Instituto Universitario de Lisboa</t>
  </si>
  <si>
    <t>Correia, N (corresponding author), Inst Univ Lisboa ISCTE IUL, CIS IUL, Lisbon, Portugal.</t>
  </si>
  <si>
    <t>nadine_correia@iscte-iul.pt; cecilia.rosario.aguiar@iscte-iul.pt</t>
  </si>
  <si>
    <t>Aguiar, Cecília/AAN-4575-2021; Correia, Nadine/GPF-9272-2022</t>
  </si>
  <si>
    <t>Aguiar, Cecília/0000-0002-1792-2592; Taelman, Helena/0000-0003-2922-588X; Magalhaes, Eunice/0000-0002-1421-0397</t>
  </si>
  <si>
    <t>BRILL</t>
  </si>
  <si>
    <t>LEIDEN</t>
  </si>
  <si>
    <t>PLANTIJNSTRAAT 2, P O BOX 9000, 2300 PA LEIDEN, NETHERLANDS</t>
  </si>
  <si>
    <t>0927-5568</t>
  </si>
  <si>
    <t>1571-8182</t>
  </si>
  <si>
    <t>INT J CHILD RIGHTS</t>
  </si>
  <si>
    <t>Int. J. Child. Rights</t>
  </si>
  <si>
    <t>10.1163/15718182-30020010</t>
  </si>
  <si>
    <t>Social Sciences, Interdisciplinary</t>
  </si>
  <si>
    <t>Social Sciences - Other Topics</t>
  </si>
  <si>
    <t>2G9NK</t>
  </si>
  <si>
    <t>Green Accepted</t>
  </si>
  <si>
    <t>WOS:000813927600002</t>
  </si>
  <si>
    <t>Cwynar, A</t>
  </si>
  <si>
    <t>Cwynar, Andrzej</t>
  </si>
  <si>
    <t>ARE TWO HEADS REALLY BETTER THAN ONE IN INTRA-HOUSEHOLD FINANCIAL MANAGEMENT? EVIDENCE ON THE FINANCIAL BEHAVIOUR OF COUPLES IN POLAND</t>
  </si>
  <si>
    <t>SOUTH EAST EUROPEAN JOURNAL OF ECONOMICS AND BUSINESS</t>
  </si>
  <si>
    <t>Intra-household financial management; financial behaviour; credit management</t>
  </si>
  <si>
    <t>LITERACY; GENDER; KNOWLEDGE; POWER</t>
  </si>
  <si>
    <t>Research shows that involvement in infra-household financial management fosters the development of financial literacy and sound financial behaviour. However, little is known about how different intra-couple financial management styles (sole versus joint management) affect the way consumers act when confronted with typical financial matters. Using a simple classifier allowing to distinguish households in which both partners undertake financial activity from those in which only one partner is involved in managing household finances, we applied statistical tests of significant differences and multiple linear regression models to determine whether the financial behaviour of joint participants is distinct from that of sole participants in Poland. Mann-Whitney U test showed that significant differences exist in credit management behaviour, with individuals who share participation performing better behaviour in this domain compared to sole managers. Credit management also appears to be the most problematic domain of household financial management where undesirable behaviour is the most likely. However, closer inspection with linear regression revealed that these differences can be attributed to socio-demographic variables such as age, place of residence, income, and number of dependent children.</t>
  </si>
  <si>
    <t>[Cwynar, Andrzej] Univ Econ &amp; Innovat, Projektowa 4, PL-20209 Lublin, Poland</t>
  </si>
  <si>
    <t>Cwynar, A (corresponding author), Univ Econ &amp; Innovat, Projektowa 4, PL-20209 Lublin, Poland.</t>
  </si>
  <si>
    <t>andrzej.cwynar@wsei.lublin.pl</t>
  </si>
  <si>
    <t>Cwynar, Andrzej/AAD-5409-2019</t>
  </si>
  <si>
    <t>Cwynar, Andrzej/0000-0003-2702-0397</t>
  </si>
  <si>
    <t>Polish Ministry of Science and Higher Education [0057/DLG/2016/10]</t>
  </si>
  <si>
    <t>Polish Ministry of Science and Higher Education(Ministry of Science and Higher Education, Poland)</t>
  </si>
  <si>
    <t>This work was supported by Polish Ministry of Science and Higher Education grant [contract no. 0057/DLG/2016/10 under the program 'Dialogue' (within project entitled `Debt Watch')].</t>
  </si>
  <si>
    <t>WALTER DE GRUYTER GMBH</t>
  </si>
  <si>
    <t>BERLIN</t>
  </si>
  <si>
    <t>GENTHINER STRASSE 13, D-10785 BERLIN, GERMANY</t>
  </si>
  <si>
    <t>1840-118X</t>
  </si>
  <si>
    <t>2233-1999</t>
  </si>
  <si>
    <t>S E EUR J ECON BUS</t>
  </si>
  <si>
    <t>South East Eur. J. Econ. Bus.</t>
  </si>
  <si>
    <t>JUN 1</t>
  </si>
  <si>
    <t>10.2478/jeb-2022-0007</t>
  </si>
  <si>
    <t>2I2FB</t>
  </si>
  <si>
    <t>WOS:000814797800007</t>
  </si>
  <si>
    <t>Milovanska-Farrington, S</t>
  </si>
  <si>
    <t>Milovanska-Farrington, Stefani</t>
  </si>
  <si>
    <t>The effect of child benefits on financial difficulties and spending habits: evidence from Poland's Family 500+program</t>
  </si>
  <si>
    <t>INTERNATIONAL ECONOMICS AND ECONOMIC POLICY</t>
  </si>
  <si>
    <t>Cash benefits; Child allowance; Expenditures; Financial difficulties; Poverty</t>
  </si>
  <si>
    <t>FERTILITY</t>
  </si>
  <si>
    <t>In response to the low fertility rate and high child poverty in Poland, the government implemented the Family 500 + program which provides cash transfers to families with two or more children, and low-income, one-child families. Using a difference-in-differences approach, we explore the causal effect of this policy on expenditure and financial difficulties of beneficiaries relative to non-eligible families. The findings suggest that after the introduction of the program, expenditures on food and cultural activities increased, and the likelihood of experiencing a hardship paying for utilities and medical care declined for the treatment relative to the control group. These results imply a beneficial effect of child benefits on tackling financial difficulties of families with children. From a policy perspective, the findings indicate that cash transfers can alleviate child poverty concerns and financial constraints to having children.</t>
  </si>
  <si>
    <t>[Milovanska-Farrington, Stefani] Univ Tampa, Tampa, FL 33606 USA; [Milovanska-Farrington, Stefani] IZA Inst Lab Econ, Tampa, FL 33606 USA</t>
  </si>
  <si>
    <t>University of Tampa</t>
  </si>
  <si>
    <t>Milovanska-Farrington, S (corresponding author), Univ Tampa, Tampa, FL 33606 USA.;Milovanska-Farrington, S (corresponding author), IZA Inst Lab Econ, Tampa, FL 33606 USA.</t>
  </si>
  <si>
    <t>smilovanska@ut.edu</t>
  </si>
  <si>
    <t>Milovanska-Farrington, Stefani/0000-0002-8745-7008</t>
  </si>
  <si>
    <t>SPRINGER HEIDELBERG</t>
  </si>
  <si>
    <t>HEIDELBERG</t>
  </si>
  <si>
    <t>TIERGARTENSTRASSE 17, D-69121 HEIDELBERG, GERMANY</t>
  </si>
  <si>
    <t>1612-4804</t>
  </si>
  <si>
    <t>1612-4812</t>
  </si>
  <si>
    <t>INT ECON ECON POL</t>
  </si>
  <si>
    <t>Int. Econ. Econ. Policy</t>
  </si>
  <si>
    <t>OCT</t>
  </si>
  <si>
    <t>10.1007/s10368-022-00534-9</t>
  </si>
  <si>
    <t>MAY 2022</t>
  </si>
  <si>
    <t>6X7QA</t>
  </si>
  <si>
    <t>Green Submitted</t>
  </si>
  <si>
    <t>WOS:000791859500001</t>
  </si>
  <si>
    <t>Kot-Niewiadomska, A</t>
  </si>
  <si>
    <t>Kot-Niewiadomska, Alicja</t>
  </si>
  <si>
    <t>The Role of Mineral Raw Materials Education in a Social License to Operate-A Case of Poland</t>
  </si>
  <si>
    <t>RESOURCES-BASEL</t>
  </si>
  <si>
    <t>SLO; raw materials education; raw materials security; awareness; Poland</t>
  </si>
  <si>
    <t>CONFLICTS</t>
  </si>
  <si>
    <t>The Social License to Operate (SLO), understood as the consent of a wide group of stakeholders to mining activities, has become an important element in the process of obtaining a mining license in recent years. Such a pattern of increasing importance is common, both in Poland and throughout the EU. Therefore, it should be of key importance to prevent society's reluctance to this industry. The article indicates that a very important tool in this matter should be reliable and knowledge-based raw materials education, carried out as early as at the stage of school education. Deficiencies in this respect were revealed through a survey conducted among children and youth up to 15 years of age. The results of the survey were discussed in the context of the development of raw materials education in Poland, which results indicate should focus on emphasizing the benefits of mining, both in terms of the general public and individuals. Shaping and strengthening the mineral raw materials awareness of the inhabitants of Poland is also of key importance for the implementation of standards for the protection of mineral deposits and ensuring the country's resource security.</t>
  </si>
  <si>
    <t>[Kot-Niewiadomska, Alicja] Polish Acad Sci, Mineral &amp; Energy Econ Res Inst, Div Mineral Policy, Ul Wybickiego 7A, PL-31261 Krakow, Poland</t>
  </si>
  <si>
    <t>Polish Academy of Sciences; Mineral &amp; Energy Economy Research Institute of the Polish Academy of Sciences</t>
  </si>
  <si>
    <t>Kot-Niewiadomska, A (corresponding author), Polish Acad Sci, Mineral &amp; Energy Econ Res Inst, Div Mineral Policy, Ul Wybickiego 7A, PL-31261 Krakow, Poland.</t>
  </si>
  <si>
    <t>a.kn@min-pan.krakow.pl</t>
  </si>
  <si>
    <t>Kot-Niewiadomska, Alicja/0000-0003-4731-1431</t>
  </si>
  <si>
    <t>Polish National Agency for Academic Exchange [PPI/APM/2019/1/00079/U/001]</t>
  </si>
  <si>
    <t>Polish National Agency for Academic Exchange(Polish National Agency for Academic Exchange (NAWA))</t>
  </si>
  <si>
    <t>This article has been supported by the Polish National Agency for Academic Exchange under Grant No PPI/APM/2019/1/00079/U/001.</t>
  </si>
  <si>
    <t>2079-9276</t>
  </si>
  <si>
    <t>Resources-Basel</t>
  </si>
  <si>
    <t>MAY</t>
  </si>
  <si>
    <t>10.3390/resources11050039</t>
  </si>
  <si>
    <t>Green &amp; Sustainable Science &amp; Technology</t>
  </si>
  <si>
    <t>Science &amp; Technology - Other Topics</t>
  </si>
  <si>
    <t>1P2CO</t>
  </si>
  <si>
    <t>WOS:000801823600001</t>
  </si>
  <si>
    <t>Nahkur, O; Kutsar, D</t>
  </si>
  <si>
    <t>Nahkur, Oliver; Kutsar, Dagmar</t>
  </si>
  <si>
    <t>Family Type Differences in Children's Satisfaction with People They Live with and Perceptions about Their (Step)parents' Parenting Practices</t>
  </si>
  <si>
    <t>SOCIAL SCIENCES-BASEL</t>
  </si>
  <si>
    <t>children; Europe; family complexity; family type; family-related subjective well-being</t>
  </si>
  <si>
    <t>LIFE SATISFACTION; ECONOMIC-RESOURCES; BEHAVIOR PROBLEMS; ADOLESCENTS; TRANSITIONS; OUTCOMES; DIVORCE; IMPACT; SCHOOL; RACE</t>
  </si>
  <si>
    <t>Family complexity is increasing in Europe, experienced by a significant proportion of children. More evidence is needed in Europe how children's family type influences their well-being, especially their family-related subjective well-being, and to what extent parenting practices are playing a role in these relationships. The aim of the paper is to study perceptions of children who live with two biological parents, with a biological and a stepparent, or with a single parent about the parenting practices of their (step)parents and their satisfaction with the people they live with. The analysis is based on the third wave of the Children's Worlds harmonized dataset of 12-year-old children in Estonia, Finland, Hungary, Norway, Poland, and Romania. The findings reveal a 'cascade of children's appraisals' by the family types-overall, living with two biological parents is the least and in a stepparent family the most complex family environment for children, reflected in their highest and lowest evaluations of parenting practices and family-related subjective well-being, respectively. The analyses showed that simple and complex family type differences in children's family-related subjective well-being are entirely explained by parenting practices in Norway, Estonia, and Poland, but not or almost not at all in Finland, Hungary, and Romania. To conclude, in a caring, safe, and participation-enhancing family atmosphere, children can be inclusively flexible and adapt to new parent-figures.</t>
  </si>
  <si>
    <t>[Nahkur, Oliver; Kutsar, Dagmar] Univ Tartu, Inst Social Studies, EE-51003 Tartu, Estonia</t>
  </si>
  <si>
    <t>University of Tartu</t>
  </si>
  <si>
    <t>Nahkur, O (corresponding author), Univ Tartu, Inst Social Studies, EE-51003 Tartu, Estonia.</t>
  </si>
  <si>
    <t>oliver.nahkur@ut.ee; dagmar.kutsar@ut.ee</t>
  </si>
  <si>
    <t>Kutsar, Dagmar/G-5276-2016</t>
  </si>
  <si>
    <t>Kutsar, Dagmar/0000-0003-1320-3344; , Oliver/0000-0002-9934-9135</t>
  </si>
  <si>
    <t>Estonian Research Council [PRG700]</t>
  </si>
  <si>
    <t>Estonian Research Council(Estonian Research Council)</t>
  </si>
  <si>
    <t>The research carried out for this publication was supported by a grant from the Estonian Research Council (Grant No. PRG700).</t>
  </si>
  <si>
    <t>2076-0760</t>
  </si>
  <si>
    <t>SOC SCI-BASEL</t>
  </si>
  <si>
    <t>Soc. Sci.-Basel</t>
  </si>
  <si>
    <t>10.3390/socsci11050223</t>
  </si>
  <si>
    <t>1R7CP</t>
  </si>
  <si>
    <t>WOS:000803524300001</t>
  </si>
  <si>
    <t>Przeperski, J; Taylor, B</t>
  </si>
  <si>
    <t>Przeperski, Jaroslaw; Taylor, Brian</t>
  </si>
  <si>
    <t>Cooperation in Child Welfare Decision Making: Qualitative Vignette Study</t>
  </si>
  <si>
    <t>CHILD CARE IN PRACTICE</t>
  </si>
  <si>
    <t>Assessment; child maltreatment; child protection; child safeguarding; child welfare; collaboration; decision making; family work; partnership; Poland; professional judgement; risk; risk assessment; risk communication; social welfare; social work</t>
  </si>
  <si>
    <t>SOCIAL CARE; PROFESSIONAL JUDGMENT; WORKING; RISK; HEALTH; PERSPECTIVES; COLLABORATION; PROTECTION; BOUNDARIES; PRACTITIONERS</t>
  </si>
  <si>
    <t>Many social work decisions are the outcome of collaborative working with other professionals and organisations, although there is little study of these decision-making processes. In this qualitative study conducted in Poland, the frame of reference was social work practice experience rather than a theoretical model. A vignette was presented to five respondents from each of nine groups of workers who have roles in child welfare decision making: counsellors, family assistants, family judges, family mediators, police officers, probation officers, school teachers, social workers, and voluntary probation officers. Qualitative data were gathered through interviewing respondents about the vignette. Two themes from the study related primarily to the assessment process and individual judgement prior to actual partnership engagement: Reaching beyond the presenting problem, and Framing the decision through problem identification. Two other themes related to early stages of engaging with another organisation: Clarifying responsibilities with other organisations, and Using the diagnosis of another organization. The fifth and final theme related to work required to help the family: Identification of 'the one big problem'. There seemed to be some reluctance to own responsibility for addressing a problem faced by the family. The themes were analysed using elements of risk communication and collaboration theory. The study highlights the need for leadership in partnership working built on an understanding of the realities of the practice environment and the specific responsibilities of each profession and organisation.</t>
  </si>
  <si>
    <t>[Przeperski, Jaroslaw] Nicolaus Copernicus Univ, Ctr Family Res, Ul Wilenska 4, Torun, Poland; [Taylor, Brian] Ulster Univ, Sch Appl Social &amp; Policy Sci, Newtownabbey, North Ireland</t>
  </si>
  <si>
    <t>Nicolaus Copernicus University; Ulster University</t>
  </si>
  <si>
    <t>Przeperski, J (corresponding author), Nicolaus Copernicus Univ, Ctr Family Res, Ul Wilenska 4, Torun, Poland.</t>
  </si>
  <si>
    <t>jprzeperski@umk.pl</t>
  </si>
  <si>
    <t>Przeperski, Jaroslaw/G-1050-2016</t>
  </si>
  <si>
    <t>Przeperski, Jaroslaw/0000-0002-5362-4170</t>
  </si>
  <si>
    <t>TAYLOR &amp; FRANCIS LTD</t>
  </si>
  <si>
    <t>2-4 PARK SQUARE, MILTON PARK, ABINGDON OR14 4RN, OXON, ENGLAND</t>
  </si>
  <si>
    <t>1357-5279</t>
  </si>
  <si>
    <t>1476-489X</t>
  </si>
  <si>
    <t>CHILD CARE PRACT</t>
  </si>
  <si>
    <t>Child Care Pract.</t>
  </si>
  <si>
    <t>APR 3</t>
  </si>
  <si>
    <t>10.1080/13575279.2019.1701412</t>
  </si>
  <si>
    <t>Family Studies; Social Work</t>
  </si>
  <si>
    <t>4A0BE</t>
  </si>
  <si>
    <t>WOS:000844776800002</t>
  </si>
  <si>
    <t>Nithammer, J</t>
  </si>
  <si>
    <t>Nithammer, Jasmin</t>
  </si>
  <si>
    <t>Closing the Abyss of Moral Misery: Poland, the League of Nations and the Fight against the Trafficking of Women and Children</t>
  </si>
  <si>
    <t>EAST CENTRAL EUROPE</t>
  </si>
  <si>
    <t>Poland; League of Nations; traffic in women and children; interwar period; state-building</t>
  </si>
  <si>
    <t>CAMPAIGN; MOVEMENT</t>
  </si>
  <si>
    <t>The study focuses on the emerging Second Polish Republic and its involvement in the international fight against the trafficking of women and children under the auspices of the League of Nations. In conflict with all neighbouring states, Poland was highly dependent on support from the new Western Entente-backed international system and in turn had to adhere closely to existing conventions and newly negotiated international policies. Using the example of the ratification process of the League of the Nations International Convention against the Traffic in Women and Children of 1921, the study shows that internationalism in the interwar period had a significant impact on national policymaking and state-building. Thus, it provides a better understanding of how anti-trafficking efforts in Poland interacted with policies deployed by the League of Nations and how international and transnational activism affected the construction of state institutions.</t>
  </si>
  <si>
    <t>[Nithammer, Jasmin] Univ Birmingham, Coll Arts &amp; Law, Dept Hist, Birmingham, W Midlands, England</t>
  </si>
  <si>
    <t>University of Birmingham</t>
  </si>
  <si>
    <t>Nithammer, J (corresponding author), Univ Birmingham, Coll Arts &amp; Law, Dept Hist, Birmingham, W Midlands, England.</t>
  </si>
  <si>
    <t>J.Nithammer@bham.ac.uk</t>
  </si>
  <si>
    <t>0094-3037</t>
  </si>
  <si>
    <t>1876-3308</t>
  </si>
  <si>
    <t>E CENT EUR</t>
  </si>
  <si>
    <t>East Cent. Eur.</t>
  </si>
  <si>
    <t>APR</t>
  </si>
  <si>
    <t>SI</t>
  </si>
  <si>
    <t>10.30965/18763308-49010002</t>
  </si>
  <si>
    <t>0W7DS</t>
  </si>
  <si>
    <t>WOS:000789184200004</t>
  </si>
  <si>
    <t>Czaderny, K</t>
  </si>
  <si>
    <t>Czaderny, Krzysztof</t>
  </si>
  <si>
    <t>Explaining Life-Course Differences in Homeless Men Using Family-of-Origin Theory</t>
  </si>
  <si>
    <t>JOURNAL OF FAMILY AND ECONOMIC ISSUES</t>
  </si>
  <si>
    <t>Family of origin; Homelessness; Pathways; Poland</t>
  </si>
  <si>
    <t>MONTE-CARLO; NUMBER; SAMPLE</t>
  </si>
  <si>
    <t>Family-of-origin theory suggests that unstable functioning of the family of origin is related to the limited motivation to take advantage of educational and occupational opportunities. This study identifies latent classes of homeless adults' perceptions of families of origin and compares their life-course patterns. Four latent classes were identified in a sample of 831 homeless men living in the Warsaw agglomeration, Poland: adult children of multi-problem non-nuclear families (10%), adult children of non-nuclear families with negatively attached relationships (10%), adult children of multi-problem nuclear families (29%), and adult children of well-functioning families (51%). Their reports were compared with those of a control group of 731 housed men. Consistent with the family-of-origin and resilience theories, homelessness in adult children of troubled families was more frequently preceded by controllable events, such as criminal activity, alcohol misuse, and violence, than by problems less or indirectly related to their own decisions, including disability, health difficulties, and long-term unemployment, which were more prevalent in adult children of well-functioning families. Despite the high disparities in school exclusion, no significant differences in first-job experience were observed across the latent classes. The level of functioning of the family of origin is likely to differentiate pathways to homelessness. The family-of-origin theory contributes to the aetiology of homelessness, which may have implications for primary prevention.</t>
  </si>
  <si>
    <t>[Czaderny, Krzysztof] Cracow Univ Econ, Dept Stat, 27 Rakowicka St, PL-31510 Krakow, Poland; [Czaderny, Krzysztof] Warsaw Sch Econ, Coll Econ Anal, 6-8 Madalinski St, PL-02513 Warsaw, Poland</t>
  </si>
  <si>
    <t>Cracow University of Economics; Warsaw School of Economics</t>
  </si>
  <si>
    <t>Czaderny, K (corresponding author), Cracow Univ Econ, Dept Stat, 27 Rakowicka St, PL-31510 Krakow, Poland.;Czaderny, K (corresponding author), Warsaw Sch Econ, Coll Econ Anal, 6-8 Madalinski St, PL-02513 Warsaw, Poland.</t>
  </si>
  <si>
    <t>krzysztof.czaderny@uek.krakow.pl</t>
  </si>
  <si>
    <t>Czaderny, Krzysztof/0000-0002-0767-1304</t>
  </si>
  <si>
    <t>National Science Centre, Poland [2017/25/N/HS4/02341]</t>
  </si>
  <si>
    <t>National Science Centre, Poland(National Science Centre, Poland)</t>
  </si>
  <si>
    <t>This work was supported by the National Science Centre, Poland under Grant No. 2017/25/N/HS4/02341.</t>
  </si>
  <si>
    <t>SPRINGER INT PUBL AG</t>
  </si>
  <si>
    <t>CHAM</t>
  </si>
  <si>
    <t>GEWERBESTRASSE 11, CHAM, CH-6330, SWITZERLAND</t>
  </si>
  <si>
    <t>1058-0476</t>
  </si>
  <si>
    <t>1573-3475</t>
  </si>
  <si>
    <t>J FAM ECON ISS</t>
  </si>
  <si>
    <t>J. Fam. Econ. Iss.</t>
  </si>
  <si>
    <t>10.1007/s10834-022-09832-5</t>
  </si>
  <si>
    <t>MAR 2022</t>
  </si>
  <si>
    <t>Economics; Family Studies</t>
  </si>
  <si>
    <t>Business &amp; Economics; Family Studies</t>
  </si>
  <si>
    <t>F8GV0</t>
  </si>
  <si>
    <t>WOS:000765706000001</t>
  </si>
  <si>
    <t>Fervers, L; Kurowska, A</t>
  </si>
  <si>
    <t>Fervers, Lukas; Kurowska, Anna</t>
  </si>
  <si>
    <t>Local cultural context as a moderator of the impact of childcare on maternal employment: Evidence from a natural experiment</t>
  </si>
  <si>
    <t>JOURNAL OF EUROPEAN SOCIAL POLICY</t>
  </si>
  <si>
    <t>family policy; maternal employment; gender and culture; natural experiment; childcare; regression discontinuity design</t>
  </si>
  <si>
    <t>GENDER-ROLE ATTITUDES; MOTHERHOOD PENALTY; FEMALE EMPLOYMENT; YOUNG-CHILDREN; FAMILY POLICY; WAGE PENALTY; LABOR; DIVISION; AVAILABILITY; INSTITUTIONS</t>
  </si>
  <si>
    <t>In spite of increasing levels of female employment, having a child below school age often goes along with a substantial decrease in employment engagement for women. Consequently, previous family policy research suggests that increasing childcare availability might be a promising tool to facilitate maternal employment as it increases the economic incentive to take up work. Another line of reasoning highlights that cultural attitudes towards maternal employment are equally important in shaping the employment decisions of mothers. In this article, we combine insights of both approaches and argue that culture, in addition to its direct effect on maternal employment, moderates the impact of childcare policies. In particular, we argue that the positive effect of childcare may be weaker in more conservative cultural contexts. To assess this question empirically, we exploit the implementation of a centralised childcare reform in Poland as a natural experiment by means of a regression discontinuity design. Relying on individual-level data on employment and regional-level information on the influence of conservatism in a certain region, we run multilevel regressions with cross-level interaction terms to estimate the effect of the reform depending on the local cultural context. Consistent with our theoretical expectations, the impact of the reform is rather strong in less conservative areas but fades away in increasingly conservative contexts. Supplementary analyses reveal that the effect also differs with regard to household composition, with smaller families displaying larger gains in maternal employment. These findings confirm that conservative cultural attitudes appear to suppress the positive effect of increasing childcare availability.</t>
  </si>
  <si>
    <t>[Fervers, Lukas] Univ Cologne, Inst Sociol &amp; Social Psychol, Cologne, Germany; [Fervers, Lukas] Leibniz Ctr Lifelong Learning DIE, Bonn, Germany; [Fervers, Lukas] Inst Appl Econ Res, Tubingen, Germany; [Kurowska, Anna] Univ Warsaw, Fac Polit Sci &amp; Int Relat, Warsaw, Poland</t>
  </si>
  <si>
    <t>University of Cologne; Eberhard Karls University of Tubingen; University of Warsaw</t>
  </si>
  <si>
    <t>Fervers, L (corresponding author), Univ Cologne, Albertus Magnus Pl, D-50923 Cologne, Germany.</t>
  </si>
  <si>
    <t>fervers@wiso.uni-koeln.de</t>
  </si>
  <si>
    <t>Kurowska, Anna/R-9932-2019</t>
  </si>
  <si>
    <t>Kurowska, Anna/0000-0002-3578-4517</t>
  </si>
  <si>
    <t>German Science Foundation (DFG) [PU 204/9-1]; National Science Centre in Poland (NCN) [2016/23/G/HS4/01664]</t>
  </si>
  <si>
    <t>German Science Foundation (DFG)(German Research Foundation (DFG)); National Science Centre in Poland (NCN)</t>
  </si>
  <si>
    <t>The author(s) disclosed receipt of the following financial support for the research, authorship, and/or publication of this article: This work has been supported by the German Science Foundation (DFG, PU 204/9-1) and National Science Centre in Poland (NCN, grant number 2016/23/G/HS4/01664) as part of the bilateral research project `State and company-level work-family reconciliation policies and maternal employment. An analysis from a capability approach perspective'.</t>
  </si>
  <si>
    <t>SAGE PUBLICATIONS LTD</t>
  </si>
  <si>
    <t>1 OLIVERS YARD, 55 CITY ROAD, LONDON EC1Y 1SP, ENGLAND</t>
  </si>
  <si>
    <t>0958-9287</t>
  </si>
  <si>
    <t>1461-7269</t>
  </si>
  <si>
    <t>J EUR SOC POLICY</t>
  </si>
  <si>
    <t>J. Eur. Soc. Policy</t>
  </si>
  <si>
    <t>10.1177/09589287221080395</t>
  </si>
  <si>
    <t>Public Administration; Social Issues</t>
  </si>
  <si>
    <t>2G4CK</t>
  </si>
  <si>
    <t>WOS:000771923600001</t>
  </si>
  <si>
    <t>Breive, S</t>
  </si>
  <si>
    <t>Breive, Svanhild</t>
  </si>
  <si>
    <t>Abstraction and embodiment: exploring the process of grasping a general</t>
  </si>
  <si>
    <t>EDUCATIONAL STUDIES IN MATHEMATICS</t>
  </si>
  <si>
    <t>Abstraction; Embodiment; Rhythm; Gestures; Early years mathematics education; Reflection symmetry</t>
  </si>
  <si>
    <t>MATHEMATICS; GESTURES; EMERGENCE; RHYTHM</t>
  </si>
  <si>
    <t>This paper reports from a case study which explores kindergarten children's mathematical abstraction in a teaching-learning activity about reflection symmetry. From a dialectical perspective, abstraction is here conceived as a process, as a genuine part of human activity, where the learner establishes a point of view from which the concrete can be seen as meaningfully related (van Oers &amp; Poland Mathematics Education Research Journal, 19(2), 10-22, 2007, p. 13-14). A cultural-historical semiotic perspective to embodiment is used to explore the characteristics of kindergarten children's mathematical abstraction. In the selected segment, two 5-year-old boys explore the concept of reflection symmetry using a doll pram. In the activity, the two boys first point to concrete features of the sensory manifold, then one of the boys' awareness gradually moves to the imagined and finally to grasping a general and establishing a new point of view. The findings illustrate the essential role of gestures, bodily actions, and rhythm, in conjunction with spoken words, in the two boys' gradual process of grasping a general. The study advances our knowledge about the nature of mathematical abstraction and challenges the traditional view on abstraction as a sort of decontextualised higher order thinking. This study argues that abstraction is not a matter of going from the concrete to the abstract, rather it is an emergent and context-bound process, as a genuine part of children's concrete embodied activities.</t>
  </si>
  <si>
    <t>[Breive, Svanhild] Univ Agder, Kristiansand, Norway</t>
  </si>
  <si>
    <t>University of Agder</t>
  </si>
  <si>
    <t>Breive, S (corresponding author), Univ Agder, Kristiansand, Norway.</t>
  </si>
  <si>
    <t>svanhild.breive@uia.no</t>
  </si>
  <si>
    <t>Research Council of Norway [237973]; Sorlandet Knowledge Foundation; Development and Competence Fund of Aust-Agder; Vest-Agder County; Aust-Agder County; University of Agder; University of Stavanger</t>
  </si>
  <si>
    <t>Research Council of Norway(Research Council of Norway); Sorlandet Knowledge Foundation; Development and Competence Fund of Aust-Agder; Vest-Agder County; Aust-Agder County; University of Agder; University of Stavanger</t>
  </si>
  <si>
    <t>This paper is a result of a research project, called the Agder Project, funded by the Research Council of Norway (NFR no. 237973), The Sorlandet Knowledge Foundation, The Development and Competence Fund of Aust-Agder, Vest-Agder County, Aust-Agder County, University of Agder, and University of Stavanger.</t>
  </si>
  <si>
    <t>0013-1954</t>
  </si>
  <si>
    <t>1573-0816</t>
  </si>
  <si>
    <t>EDUC STUD MATH</t>
  </si>
  <si>
    <t>Educ. Stud. Math.</t>
  </si>
  <si>
    <t>10.1007/s10649-021-10137-x</t>
  </si>
  <si>
    <t>JAN 2022</t>
  </si>
  <si>
    <t>0W5IG</t>
  </si>
  <si>
    <t>WOS:000741963500001</t>
  </si>
  <si>
    <t>Bartkowiak, S; Konarski, JM; Strzelczyk, R; Janowski, J; Karpowicz, M; Malina, RM</t>
  </si>
  <si>
    <t>Bartkowiak, Sylwia; Konarski, Jan M.; Strzelczyk, Ryszard; Janowski, Jaroslaw; Karpowicz, Malgorzata; Malina, Robert M.</t>
  </si>
  <si>
    <t>Weight status of rural school youth in Poland: secular change 1986-2016</t>
  </si>
  <si>
    <t>ANTHROPOLOGISCHER ANZEIGER</t>
  </si>
  <si>
    <t>thinness; overweight; obesity; children; adolescents; Europe</t>
  </si>
  <si>
    <t>BODY-MASS INDEX; PHYSICAL-ACTIVITY; AGED CHILDREN; OBESITY; OVERWEIGHT; ADOLESCENTS; PREVALENCE; POPULATION; KRAKOW</t>
  </si>
  <si>
    <t>The objective of this study was to evaluate secular changes in the Body Mass Index (BMI) and weight status of rural children and adolescents in west-central Poland across decennial surveys spanning 1986 and 2016. Participants were 8,677 boys and girls 7-15 years attending schools in 10 rural communities in 1986, 1996, 2006, and 2016. Heights and weights were measured; BMIs were calculated. Weight status was classified using International Obesity Task Force (IOTF) criteria. The sample was partitioned into three age groups (7-9, 10-12, 13-15 years) for analysis of secular change in the BMI using sex-specific analysis of covariance (ANCOVA) with age and age2 as covariates, and for comparison of the prevalence of mild, moderate and severe thinness and of overweight and obesity. BMIs increased, on average, across the four surveys, but differences between adjacent surveys varied. Prevalence of severe and moderate thinness was low in both sexes, while mild thinness tended to decline over time, more so among girls. Overweight and obesity increased over time, especially in 2006 and 2016 compared to 1986 and 1996. In conclusion, secular changes in the BMI between 1986 and 2016 were significant. Age-adjusted mean BMIs suggested a gradient, 2016 &gt; 2006 &gt; 1996 &gt; 1986, except in girls 13-15 years. However, changes across the decennial surveys varied. The observed changes in overweight and obesity between 1986 and 2016 were consistent with studies in Poland spanning the past two generations.</t>
  </si>
  <si>
    <t>[Bartkowiak, Sylwia; Konarski, Jan M.; Strzelczyk, Ryszard; Janowski, Jaroslaw] Poznan Univ Phys Educ, Theory Sports Dept, Krolowej Jadwigi 27-39, Poznan, Poland; [Karpowicz, Malgorzata] Poznan Univ Phys Educ, Dept Team Sports Games, Poznan, Poland; [Malina, Robert M.] Univ Texas Austin, Dept Kinesiol &amp; Hlth Educ, Austin, TX 78712 USA; [Malina, Robert M.] Univ Louisville, Sch Publ Hlth &amp; Informat Sci, Louisville, KY USA</t>
  </si>
  <si>
    <t>Poznan University of Physical Education; Poznan University of Physical Education; University of Texas System; University of Texas Austin; University of Louisville</t>
  </si>
  <si>
    <t>Konarski, JM (corresponding author), Poznan Univ Phys Educ, Theory Sports Dept, Krolowej Jadwigi 27-39, Poznan, Poland.</t>
  </si>
  <si>
    <t>sbartkowiak@awf.poznan.pl; konarski@awf.poznan.pl; strzelczyk@awf.poznan.pl; janowski@awf.poznan.pl; mkarpowicz@awf.poznan.pl; rmalina@1skyconnect.net</t>
  </si>
  <si>
    <t>Konarski, Jan M./AAI-4725-2021; Konarski, Jan M./A-7530-2018</t>
  </si>
  <si>
    <t>Konarski, Jan M./0000-0003-1861-6201; Konarski, Jan M./0000-0003-1861-6201</t>
  </si>
  <si>
    <t>Scientific Research Committee (Komitet Badan Naukowych Badnia Wlasne) of the Theory of Sport Department, Poznan University of Physical Education - Ministry of Science and Higher Education Development of Young Researchers</t>
  </si>
  <si>
    <t>Funding for the 1986, 1996 and 2006 surveys was provided by the Scientific Research Committee (Komitet Badan Naukowych Badnia Wlasne) of the Theory of Sport Department, Poznan University of Physical Education. The 2016 survey was funded by a grant from the Ministry of Science and Higher Education Development of Young Researchers (Sylwia Bartkowiak).</t>
  </si>
  <si>
    <t>E SCHWEIZERBARTSCHE VERLAGSBUCHHANDLUNG</t>
  </si>
  <si>
    <t>STUTTGART</t>
  </si>
  <si>
    <t>NAEGELE U OBERMILLER, SCIENCE PUBLISHERS, JOHANNESSTRASSE 3A, D 70176 STUTTGART, GERMANY</t>
  </si>
  <si>
    <t>0003-5548</t>
  </si>
  <si>
    <t>ANTHROPOL ANZ</t>
  </si>
  <si>
    <t>Anthropol. Anz.</t>
  </si>
  <si>
    <t>10.1127/anthranz/2021/1500</t>
  </si>
  <si>
    <t>Anthropology</t>
  </si>
  <si>
    <t>YI5WS</t>
  </si>
  <si>
    <t>WOS:000743918700001</t>
  </si>
  <si>
    <t>Dretel, CL</t>
  </si>
  <si>
    <t>Dretel, Cynthia Lisa</t>
  </si>
  <si>
    <t>The Gift of Happy Memories: A World War II Christmas Puppet Play in Ravensbruck</t>
  </si>
  <si>
    <t>OPEN LIBRARY OF HUMANITIES</t>
  </si>
  <si>
    <t>Szopki, Polish musical nativity puppet plays, were a widespread but relatively unstudied artistic response to Nazi occupation among Polish Catholics in Nazi concentration camps. As the nativity story is only a small portion of a szopka production, the Polish inmates had opportunities to subvert censorship during the rest of the performance. The artist Maja Berezowska and the actress Jadwiga Kopijowska wrote and performed Szopka Polska in the Ravensbruck concentration camp in 1942, 1943, and 1944. This article examines the adaptation of traditional carols and puppets in the context of social ritual to facilitate a purposeful recreation of happy and comforting prewar memories in the play. Building on scholarship that focuses on less visible forms and sites of resistance, the present article's approach frames the sharing of positive memories as a form of caretaking. These activities, especially communal activities led by women, are often overlooked in scholarship in favor of more overt or dramatic actions. The Szopka Polska writers drew strength from representations of childhood and motherhood. Parodied traditional songs and altered stock szopki scenes promoted Polish heritage and normalcy, using Poland's past triumphs as hope for future liberation. Three modern puppets, the Soldier, Polish Mother, and a Haftling (inmate), attend the nativity and directly address the inmates' World War II experiences, a phenomenon that rarely occurred in other forms of concentration camp theater. In the play, these three puppets, the 19th-century folk character Wiarus, and a skit for two children promote survival and resistance by modeling productive reactions to oppression.</t>
  </si>
  <si>
    <t>[Dretel, Cynthia Lisa] Hsch Mus FRANZ LISZT, Weimar, Germany</t>
  </si>
  <si>
    <t>Dretel, CL (corresponding author), Hsch Mus FRANZ LISZT, Weimar, Germany.</t>
  </si>
  <si>
    <t>cydretelmusic@gmail.com</t>
  </si>
  <si>
    <t>Coelsch-Foisner, Sabine/0000-0001-9863-6813</t>
  </si>
  <si>
    <t>CAMBRIDGE</t>
  </si>
  <si>
    <t>SALISBURY HOUSE, STATION RD, CAMBRIDGE, CB1 2LA, ENGLAND</t>
  </si>
  <si>
    <t>2056-6700</t>
  </si>
  <si>
    <t>OPEN LIBR HUMANIT</t>
  </si>
  <si>
    <t>Open Libr. Humanit.</t>
  </si>
  <si>
    <t>10.16995/olh.6379</t>
  </si>
  <si>
    <t>Humanities, Multidisciplinary</t>
  </si>
  <si>
    <t>Arts &amp; Humanities - Other Topics</t>
  </si>
  <si>
    <t>4D5ZY</t>
  </si>
  <si>
    <t>WOS:000847220000001</t>
  </si>
  <si>
    <t>Frömel, K; Groffik, D; Kudlácek, M; Safár, M; Zwierzchowska, A; Mitás, J</t>
  </si>
  <si>
    <t>Fromel, Karel; Groffik, Dorota; Kudlacek, Michal; Safar, Michal; Zwierzchowska, Anna; Mitas, Josef</t>
  </si>
  <si>
    <t>The Differences in Physical Activity Preferences and Practices among High versus Low Active Adolescents in Secondary Schools</t>
  </si>
  <si>
    <t>preferences; physically inactive adolescents; types of physical activity; gender differences; school health policy; sustainable health</t>
  </si>
  <si>
    <t>ACTIVITY REPORT CARD; EUROPEAN ADOLESCENTS; IPAQ-A; CHILDREN; YOUTH; PARTICIPATION; EDUCATION; GRADES</t>
  </si>
  <si>
    <t>This study aimed to (a) identify the differences in the preferred, practiced, and organized physical activity (PA) between high and low physically active Czech and Polish boys and girls and to (b) identify which types of PA are likely to be recommended by low active boys and girls. The research was carried out between 2010 and 2019 in the Czech Republic and Poland and included 6619 participants aged 15 to 19 years. The preferences and practices of the different types of PA and participation in organized PA were identified using a PA preference questionnaire and weekly PA was identified using the International Physical Activity Questionnaire-long form. Czech and Polish boys and girls who were low active preferred less physically demanding and more health-oriented PA compared with high active individuals. Power exercises and participation in organized PA are the most significant predictors of achieving at least 3 x 20 min of vigorous PA per week among low active individuals in both countries. Monitoring the trends in the preferred and practiced types of PA among boys and girls is crucial for the effective promotion of PA to low active boys and girls and positive changes in physical education and school health policy.</t>
  </si>
  <si>
    <t>[Fromel, Karel; Kudlacek, Michal; Safar, Michal; Mitas, Josef] Palacky Univ Olomouc, Fac Phys Culture, Tr Miru 117, Olomouc 77111, Czech Republic; [Fromel, Karel; Groffik, Dorota; Zwierzchowska, Anna] Jerzy Kukuczka Acad Phys Educ, Inst Sport Sci, Mikolowska 72a, PL-40065 Katowice, Poland</t>
  </si>
  <si>
    <t>Palacky University Olomouc; Akademia Wychowania Fizycznego im. Jerzego Kukuczki w Katowicach</t>
  </si>
  <si>
    <t>Mitás, J (corresponding author), Palacky Univ Olomouc, Fac Phys Culture, Tr Miru 117, Olomouc 77111, Czech Republic.</t>
  </si>
  <si>
    <t>karel.fromel@upol.cz; d.groffik@awf.katowice.pl; michal.kudlacek@upol.cz; michal.safar@upol.cz; a.zwierzchowska@awf.katowice.pl; josef.mitas@upol.cz</t>
  </si>
  <si>
    <t>Safar, Michal -/K-1405-2017; Zwierzchowska, Anna/AAB-7253-2019; Frömel, Karel/L-9865-2017; Mitas, Josef/M-2235-2019</t>
  </si>
  <si>
    <t>Safar, Michal -/0000-0002-9162-5617; Zwierzchowska, Anna/0000-0002-4284-8697; Frömel, Karel/0000-0001-7848-3418; Mitas, Josef/0000-0001-7219-931X; Groffik, Dorota/0000-0002-2266-2457; Kudlacek, Michal/0000-0002-0315-414X</t>
  </si>
  <si>
    <t>Czech Science Foundation [13-32935S]</t>
  </si>
  <si>
    <t>Czech Science Foundation(Grant Agency of the Czech Republic)</t>
  </si>
  <si>
    <t>This research was funded by the research grant of Czech Science Foundation (No. 13-32935S): The objectification of comprehensive monitoring of school mental and physical strain in adolescents in the context of physical and mental condition.</t>
  </si>
  <si>
    <t>JAN</t>
  </si>
  <si>
    <t>10.3390/su14020891</t>
  </si>
  <si>
    <t>YN1BV</t>
  </si>
  <si>
    <t>WOS:000747001800001</t>
  </si>
  <si>
    <t>Gerlach, I; Ryndzak, O</t>
  </si>
  <si>
    <t>Gerlach, Iryna; Ryndzak, Olha</t>
  </si>
  <si>
    <t>Ukrainian Migration Crisis Caused by the War</t>
  </si>
  <si>
    <t>STUDIA EUROPEJSKIE-STUDIES IN EUROPEAN AFFAIRS</t>
  </si>
  <si>
    <t>Migration Crisis; Refugees; Forced Migration; Ukraine; Temporary Protection Status; European Union</t>
  </si>
  <si>
    <t>The open Russian military invasion of Ukraine supported by Belarus launched in February 2022 has changed the usual state of affairs and caused the economic, humanitarian, and migration crises. Several millions of Ukrainian people had to move to safer regions of the country, and a significant share of them (mostly women, children, and elderly people) have left abroad in search of safer living conditions, which has become the worst migration crisis since the World War II. Many Ukrainian citizens have been forced to move to Russia. Poland hosts the largest number of Ukrainian citizens among the EU countries (about 60% of all refugees), much less left for Romania, Hungary, Slovakia, and Germany. Almost every European country helps Ukraine in some way or another, hosting its residents and providing asylum. The aim of this article is to investigate the tendencies and changes of forced migration in Ukraine in the conditions of war. The collective protection of displaced persons allows immediate assistance to many people in conditions of emergencies and reduces pressure on the system of asylum provision authorities. This decision provides the right to Ukrainians to live, work, and receive assistance in the EU countries avoiding the lingering process of asylum application submission and long waiting for the respective decision. The article highlights the comparison of standards for providing temporary protection of displaced persons in the EU countries that have accepted most of them. Certainly, the situation with the mass movement of people or leaving abroad will have negative consequences for Ukraine. The return of forcibly displaced from Ukraine will depend on what way of legal stay abroad they choose (status of forced tourist, refugee, or temporary protection). Moreover, the duration of hostilities and efficiency and complexity of actions taken by state and local authorities to implement economic and social reforms will have much effect. The article offers various development scenarios for Ukraine and ways and incentives for returning Ukrainian citizens to their Motherland.</t>
  </si>
  <si>
    <t>[Gerlach, Iryna] Ivan Franko Natl Univ Lviv, Lvov, Ukraine; [Ryndzak, Olha] Natl Acad Sci Ukraine, Kiev, Ukraine</t>
  </si>
  <si>
    <t>Ministry of Education &amp; Science of Ukraine; Ivan Franko National University Lviv; National Academy of Sciences Ukraine</t>
  </si>
  <si>
    <t>Gerlach, I (corresponding author), Ivan Franko Natl Univ Lviv, Lvov, Ukraine.</t>
  </si>
  <si>
    <t>iryna.yeleyko@lnu.edu.ua; RyndzakOT@nas.gov.ua</t>
  </si>
  <si>
    <t>University of Warsaw Centre for Europe</t>
  </si>
  <si>
    <t>Warsaw</t>
  </si>
  <si>
    <t>Warsaw, POLAND</t>
  </si>
  <si>
    <t>1428-149X</t>
  </si>
  <si>
    <t>2719-3780</t>
  </si>
  <si>
    <t>STUD EUROPEJSKIE</t>
  </si>
  <si>
    <t>Stud. Europejskie-Stud. Euro. Affairs</t>
  </si>
  <si>
    <t>10.33067/SE.2.2022.2</t>
  </si>
  <si>
    <t>Economics; Law; Political Science</t>
  </si>
  <si>
    <t>Business &amp; Economics; Government &amp; Law</t>
  </si>
  <si>
    <t>I9NU0</t>
  </si>
  <si>
    <t>Green Submitted, gold</t>
  </si>
  <si>
    <t>WOS:001005982700002</t>
  </si>
  <si>
    <t>Jablonowski, J</t>
  </si>
  <si>
    <t>Jablonowski, Janusz</t>
  </si>
  <si>
    <t>Crowding Out of Informal Economy Labour Supply by Unconditional Child Benefits</t>
  </si>
  <si>
    <t>GOSPODARKA NARODOWA-THE POLISH JOURNAL OF ECONOMICS</t>
  </si>
  <si>
    <t>labour market; real business cycle; crowding out; government transfers; informal economy</t>
  </si>
  <si>
    <t>TAXES</t>
  </si>
  <si>
    <t>The article proposes a modified version of a theoretical model that crowds out less educated workforce from the informal economy in response to a shock in government transfers. The negative impact of universal child benefits (UCB) is measured by the outflow of labour from the informal economy in Poland. After it was introduced in the country in 2016, the Family 500+ child benefit programme probably caused a permanent outflow of some 160,000 jobs from the labour market. The study verifies this assumption with a real business cycle (RBC) model, with two types of households responding to a positive shock resulting from government transfers. The endogenous growth factor in the model results from the rate of return on higher education and lifelong learning. The model describes the statistical aggregates of the Polish economy. A Bayesian estimation shows an acceptable fit to the time series, which allows for wider use of the fiscal impulse resulting in a decline in the economic activity of beneficiaries. The study adds to a debate on the margins of government intervention in the economy, which at some point may displace less educated workers in the shadow economy.</t>
  </si>
  <si>
    <t>[Jablonowski, Janusz] SGH Warsaw Sch Econ, Dept Econ 1, Warsaw, Poland</t>
  </si>
  <si>
    <t>Warsaw School of Economics</t>
  </si>
  <si>
    <t>Jablonowski, J (corresponding author), SGH Warsaw Sch Econ, Dept Econ 1, Warsaw, Poland.</t>
  </si>
  <si>
    <t>Jablonowski, Janusz/0000-0001-5935-8515</t>
  </si>
  <si>
    <t>SZKOLA GLOWNA HANDLOWA, KOLEGIUM ANALIZ EKONOMICZNYCH</t>
  </si>
  <si>
    <t>WARSZAWA</t>
  </si>
  <si>
    <t>UL MADALINSKIEGO 6-8, WARSZAWA, 02-513, POLAND</t>
  </si>
  <si>
    <t>0867-0005</t>
  </si>
  <si>
    <t>2300-5238</t>
  </si>
  <si>
    <t>GOSPOD NARODOWA</t>
  </si>
  <si>
    <t>Gospod. Narod.-Pol. J. Econ.</t>
  </si>
  <si>
    <t>10.33119/GN/144206</t>
  </si>
  <si>
    <t>0K0JW</t>
  </si>
  <si>
    <t>WOS:000780484500003</t>
  </si>
  <si>
    <t>Kolanska-Stronka, M; Gorbaniuk, O</t>
  </si>
  <si>
    <t>Kolanska-Stronka, Magdalena; Gorbaniuk, Oleg</t>
  </si>
  <si>
    <t>Materialism, conspicuous consumption, and brand engagement in self-concept: a study of teenagers</t>
  </si>
  <si>
    <t>teenagers; materialism; conspicuous consumption; brand engagement in self-concept</t>
  </si>
  <si>
    <t>LUXURY CONSUMPTION; CONSUMERS; CHILDREN; IDENTITY; ESTEEM; AGE; INSECURITY; BEHAVIOR</t>
  </si>
  <si>
    <t>BACKGROUND Contemporary adolescents, also known as Generation Z, are an important group of consumers due to the role they play in today's economy. The present study investigates the relationship between materialism and brand engagement in self-concept (BESC) and whether conspicuous consumption is a mediator of this relationship in early, middle, and late adolescence. PARTICIPANTS AND PROCEDURE The participants were 581 students from Poland, aged 13 to 17 (M = 15 years, SD = 1.42); 51.6% of them were girls. Data were gathered using a demographic information form, the Youth Materialism Scale, the Conspicuous Consumption Scale, and a BESC Scale, completed during personal interviews. RESULTS The study indicated an association of higher materialism and higher conspicuous consumption with a higher level of BESC, where conspicuous consumption acts as a mediator of the correlation between materialism and BESC. Age also moderates this mediation, i.e., the older the teenagers are, the weaker is the analyzed mediation effect. CONCLUSIONS The research is part of an essential step in understanding the mechanism of BESC by testing a moderated mediation model in teenagers.</t>
  </si>
  <si>
    <t>[Kolanska-Stronka, Magdalena] Univ Zielona Gora, Inst Psychol, 69 Wojska Polskiego Str, PL-65762 Zielona Gora, Poland; [Gorbaniuk, Oleg] John Paul II Catholic Univ Lublin, Inst Psychol, Lublin, Poland; [Gorbaniuk, Oleg] Univ Econ &amp; Human Sci, Fac Psychol, Warsaw, Poland</t>
  </si>
  <si>
    <t>University of Zielona Gora; Catholic University of Lublin</t>
  </si>
  <si>
    <t>Kolanska-Stronka, M (corresponding author), Univ Zielona Gora, Inst Psychol, 69 Wojska Polskiego Str, PL-65762 Zielona Gora, Poland.</t>
  </si>
  <si>
    <t>m.kolanska@wns.uz.zgora.pl</t>
  </si>
  <si>
    <t>Kolańska-Stronka, Magdalena/AHE-3294-2022</t>
  </si>
  <si>
    <t>Kolańska-Stronka, Magdalena/0000-0003-2521-2950</t>
  </si>
  <si>
    <t>National Science Centre (Poland) under a PRELUDIUM 13 Grant [2017/25/N/HS4/02510]</t>
  </si>
  <si>
    <t>National Science Centre (Poland) under a PRELUDIUM 13 Grant</t>
  </si>
  <si>
    <t>This paper is supported by the National Science Centre (Poland) under a PRELUDIUM 13 Grant (2017/25/N/HS4/02510) to Magdalena Kolanska-Stronka.</t>
  </si>
  <si>
    <t>KLEEBERGA ST 2, POZNAN, 61-615, POLAND</t>
  </si>
  <si>
    <t>10.5114/CIPP.2021.110060</t>
  </si>
  <si>
    <t>ZE2VW</t>
  </si>
  <si>
    <t>WOS:000758747300006</t>
  </si>
  <si>
    <t>Pomytkin, EO; Pomytkina, LV</t>
  </si>
  <si>
    <t>Pomytkin, Eduard O.; Pomytkina, Liubov V.</t>
  </si>
  <si>
    <t>USE OF A VIRTUAL ASSISTANT IN PREPARING ELDERLY PEOPLE TO OVERCOME LONELINESS</t>
  </si>
  <si>
    <t>INFORMATION TECHNOLOGIES AND LEARNING TOOLS</t>
  </si>
  <si>
    <t>Ukrainian</t>
  </si>
  <si>
    <t>training of the elderly; ideal model of old age; loneliness; the Covid-19 pandemic; military operations in Ukraine; virtual assistant</t>
  </si>
  <si>
    <t>SOCIAL-ISOLATION</t>
  </si>
  <si>
    <t>The problem of loneliness in old age is updated, its causes are highlighted, including the loss of a spouse, relatives and friends. Statistical data on the negative impact of loneliness on the physiological and psychological changes of the personality are provided. After labor activity is over, a person has the right for a decent life, but neither their own children nor the state currently pay the necessary attention to the majority of elderly people. The results of the study of the ideas of the elderly about the ideal model of old age in Poland and Ukraine are analyzed and the 4 most typical ones are selected - living with children; accommodation in specialized institutions; independent living and combined model. The assumption is substantiated that the desire for independent living and independence may be the reason for the increase in the number of elderly people who experience loneliness. The insufficient level of solving the problem of loneliness in old age is noted and the search for innovative solutions based on the combination of modern psychological directions of helping the elderly and the latest technical achievements using artificial intelligence is suggested. Attention is focused on the fact that in the process of developing modern technical means aimed at helping the elderly, it is mandatory to observe ethical and psychological principles, the list of which is proposed to be supplemented. In particular, it is emphasized that it is important not to adapt a person to the requirements of electronics, but to teach electronic devices to communicate in human language and in a way that is convenient for people. Also, technical means should be available to different age categories of users equally, including the elderly. In the context of adult education, the preparation of elderly people to use personal electronic assistants - virtual assistants to overcome loneliness - is gaining relevance. The results of the discussion aimed at developing the readiness of the elderly to use electronic devices based on artificial intelligence are given. The needs of elderly people are highlighted, which should be taken into account when developing personal virtual assistants, including basic life and health needs, social and communicative needs, as well as needs for cognition, development and self-realization of the personality. It is concluded that training elderly people to use personal electronic assistants is an important component of modern adult education and an essential step for the psychological support of a large part of elderly citizens who have the right for a full life and self-realization in society.</t>
  </si>
  <si>
    <t>[Pomytkin, Eduard O.] NAES Ukraine, Inst Pedag Educ &amp; Adult Educ Ivan Zyaziun, Dept Labor Psychol, Psychol, Kiev, Ukraine; [Pomytkina, Liubov V.] Natl Aviat Univ, Dept Aviat Psychol, Psychol, Kiev, Ukraine</t>
  </si>
  <si>
    <t>National Academy of Educational Sciences of Ukraine; Ivan Ziaziun Institute of Pedagogical Education &amp; Adult Education; Ministry of Education &amp; Science of Ukraine; National Aviation University</t>
  </si>
  <si>
    <t>Pomytkin, EO (corresponding author), NAES Ukraine, Inst Pedag Educ &amp; Adult Educ Ivan Zyaziun, Dept Labor Psychol, Psychol, Kiev, Ukraine.</t>
  </si>
  <si>
    <t>EdAlex@bigmir.net; Lybvit@ukr.net</t>
  </si>
  <si>
    <t>Помыткин, Эдуард Александрович/ABG-3939-2021</t>
  </si>
  <si>
    <t>Помыткин, Эдуард Александрович/0000-0001-8416-7067</t>
  </si>
  <si>
    <t>NATL ACAD PEDAGOGICAL SCIENCES UKRAINE, INST DIGITALISATION EDUCATION</t>
  </si>
  <si>
    <t>KYIV</t>
  </si>
  <si>
    <t>VUL M BERLYNSKOHO 9, KYIV, 04060, UKRAINE</t>
  </si>
  <si>
    <t>2076-8184</t>
  </si>
  <si>
    <t>INF TECHNOL LEARN TO</t>
  </si>
  <si>
    <t>Inf. Technol. Learn. Tools</t>
  </si>
  <si>
    <t>10.33407/itlt.v90i4.4923</t>
  </si>
  <si>
    <t>6R1HG</t>
  </si>
  <si>
    <t>WOS:000892059000013</t>
  </si>
  <si>
    <t>Przeciszewski, M</t>
  </si>
  <si>
    <t>Przeciszewski, Marcin</t>
  </si>
  <si>
    <t>Counteracting Sexual Abuse in the Catholic Church: the System in Poland</t>
  </si>
  <si>
    <t>PERSON AND THE CHALLENGES-THE JOURNAL OF THEOLOGY EDUCATION CANON LAW AND SOCIAL STUDIES INSPIRED BY POPE JOHN PAUL II</t>
  </si>
  <si>
    <t>Sexual abuse of minors; crimes of pedophilia; a canonical penalty; programs of prevention and righting a wrong</t>
  </si>
  <si>
    <t>The Catholic Church in Poland, as happened before in other countries, faces the disclosure of scandals connected with the sexual abuse of minors by certain clergymen. This is a grave problem in the pastoral field and with the public image. According to the report of March 2019 by Instytut Statystyki Kosciola Katolickiego [Institute of the Statistics of the Catholic Church] 382 cases of sexual abuse were reported in 1990-2018, whereas the percentage of clergymen accused of abusing minors (up to 18 years of age) was 0,4%. The system of protecting children and youth against sexual abuse within the Church in Poland has been established since 2009. It was then that the Polish Bishops Conference adopted the first Wytyczne okreslajace sposob postepowania w przypadkach wykorzystywania seksualnego maloletnich przez niektorych duchownych [GuidelinesSpecifying the Procedure in Cases of Sexual Abuse of Minors by Clergymen]. The system focuses on taking care of victims, developing clear norms and structures to bring to justice those clergymen who have committed the crimes and developing prevention programs for the protection of minors (which have already been implemented in all dio-cesesand in the majority of male religious congregations). It also runs Fundacja Swietego Jozefa [St. Joseph Foundation] which provides various forms of help, mainly therapeutic, to the victims. In Krakow, Centrum Ochrony Dziecka [Center for the Protection of Children] established in 2013 runs and coordinates training activities. In dioceses and religious congregations there are delegates dedicated to the protection of children and youth, as well as ministers for those that have been sexually abused by clergymen. The chief Delegate for the Protection of Children and Youth, the Archbishop Wojciech Polak, Primate of Poland, has also been appointed. The results of preliminary investigations are passed along to the Congregation for the Doctrine of the Faith under whose auspices a process of further investigation is run. The latest element of the system is the application of the norms introduced by Pope Francis under the motu proprio Vos estis lux mundi. They involve disciplining higher Church superiors who have concealed or covered up crimes of sexual abuse of minors. The Roman Catholic Church is the only public institution in Poland which has developed such meticulous internal standards as regards the punishment of the perpetrators, prevention programs and assistance to the victims. The purpose of the article is, therefore, to show the actions which the Church has taken in order to counteract the abuse of minors within the Church, both from the formal point of view as well as from the practical perspective: to substitute the mentality of one must protect one's men with the one permeated with the spirit of the Gospel.</t>
  </si>
  <si>
    <t>[Przeciszewski, Marcin] Catholic News Agcy, Torun, Poland</t>
  </si>
  <si>
    <t>Przeciszewski, M (corresponding author), Catholic News Agcy, Torun, Poland.</t>
  </si>
  <si>
    <t>PONTIFICIAL UNIV JOHN PAUL II CRACOW, FAC THEOLOGY, SEC TARNOW</t>
  </si>
  <si>
    <t>TARNOW</t>
  </si>
  <si>
    <t>UL PILSUDSKIEGO 6, TARNOW, 33-100, POLAND</t>
  </si>
  <si>
    <t>2083-8018</t>
  </si>
  <si>
    <t>PERS CHALL</t>
  </si>
  <si>
    <t>Pers. Chall.</t>
  </si>
  <si>
    <t>10.15633/pch.4239</t>
  </si>
  <si>
    <t>Religion</t>
  </si>
  <si>
    <t>0Y0GI</t>
  </si>
  <si>
    <t>WOS:000790075700007</t>
  </si>
  <si>
    <t>Rabiega-Wisniewska, J; Dwojak-Matras, A; Kalinowska, K</t>
  </si>
  <si>
    <t>Rabiega-Wisniewska, Joanna; Dwojak-Matras, Agnieszka; Kalinowska, Katarzyna</t>
  </si>
  <si>
    <t>Challenges of distance education during the COVID-19 pandemic. Educational experiences in Poland in relation to Belgium, France, Greece from the perspective of the KEEP project</t>
  </si>
  <si>
    <t>E-MENTOR</t>
  </si>
  <si>
    <t>Polish</t>
  </si>
  <si>
    <t>COVID-19; distance learning; educational challenges; e-learning; school absenteeism</t>
  </si>
  <si>
    <t>The COVID-19 pandemic and organisational changes in education, such as periodic school closings, the introduction of distance learning, and the introduction of hybrid learning, shook the education systems in many countries around the world. During this crisis, society needed time to introduce changes and adapt to them, along with rebuilding the self-confidence of teachers and students. This article presents 4 challenges faced by the education sector in the pandemic: 1) How to ensure appropriate conditions for distance learning? 2) How to prevent school absenteeism and keep children and teenagers motivated to learn remotely? 3) How to maintain learning levels and monitor educational losses? 4) What remedial programmes to introduce? These challenges are discussed in the context of the experience of the Polish education system from the perspective of data collected in 4 European countries (Belgium, France, Greece, and Poland) while implementing the KEEP project under the Erasmus+ programme, which focuses on methods of keeping secondary school students engaged in the learning process by using digital practices and tools tested during the pandemic. The project is also expected to result in supporting teachers' professional development and developing their digital pedagogical competencies.</t>
  </si>
  <si>
    <t>[Rabiega-Wisniewska, Joanna; Dwojak-Matras, Agnieszka; Kalinowska, Katarzyna] Inst Badan Edukacyjnych, Warsaw, Poland</t>
  </si>
  <si>
    <t>Educational Research Institute (IBE)</t>
  </si>
  <si>
    <t>Rabiega-Wisniewska, J (corresponding author), Inst Badan Edukacyjnych, Warsaw, Poland.</t>
  </si>
  <si>
    <t>Kalinowska-Sinkowska, Katarzyna/0000-0003-2657-6107; Rabiega-Wisniewska, Joanna/0000-0003-3194-5261</t>
  </si>
  <si>
    <t>WARSAW SCH ECONOMICS</t>
  </si>
  <si>
    <t>WARSAW</t>
  </si>
  <si>
    <t>AL NIEPODLEGLOSCI 162, WARSAW, 02554, POLAND</t>
  </si>
  <si>
    <t>1731-6758</t>
  </si>
  <si>
    <t>1731-7428</t>
  </si>
  <si>
    <t>E-Mentor</t>
  </si>
  <si>
    <t>10.15219/em97.1589</t>
  </si>
  <si>
    <t>8V9JB</t>
  </si>
  <si>
    <t>Bronze</t>
  </si>
  <si>
    <t>WOS:000930939900009</t>
  </si>
  <si>
    <t>Tetuev, AI</t>
  </si>
  <si>
    <t>Tetuev, Alim, I</t>
  </si>
  <si>
    <t>HISTORICAL MEMORY OF THE 115th KABARDINO-BALKARIAN CAVALRY DIVISION</t>
  </si>
  <si>
    <t>VESTNIK TOMSKOGO GOSUDARSTVENNOGO UNIVERSITETA ISTORIYA-TOMSK STATE UNIVERSITY JOURNAL OF HISTORY</t>
  </si>
  <si>
    <t>Russian</t>
  </si>
  <si>
    <t>115th cavalry division; Kabardino-Balkaria; war; mobilization; memory</t>
  </si>
  <si>
    <t>In this article the problems of formation, combat operations and historical memory of the 115th cavalry division are investigated on the basis of archival documents and other sources. Special attention is paid to acute and controversial issues such as the prerequisites for the formation and strength of the 115th Kabardino-Balkarian cavalry division as well as its hostilities and losses. The author considers the issues of staff recruitment, logistics, military training of the division, deployment and defense of the southern bank of the Don river and covers the management problems of the 115th Kabardino-Balkarian and 110th Kalmyk cavalry divisions. Despite the courage and heroism shown by the fighters during the battles, the separate regiments of the division were surrounded by enemy troops and suffered significant losses (3019 people were killed, that is 67% of its composition). The author gives the analysis of these losses which shows that the number of dead was 877, drowned -1, the wounded - 846, the living - 5, missing - 1142, captured - 5, the evacuees - 8. It was revealed that out of 1142 fighters of the 115th cavalry division about 700 people deserted from the division and returned to the republic (214 of them were subsequently convicted of desertion). The fate of 135 people is unknown, but the author believes that they were captured. Among the main causes of the tragic fate of the division are miscalculations of intelligence and command, insufficient combat training and scarce equipment of the division, superiority of enemy tank and motorized forces and the influence of other factors on a person in a war. The participation of the disbanded 115th cavalry in the liberation of Ukraine, Belarus, Poland, and Berlin is also being investigated in the article. It is noticed that many commanders and fighters of the division were awarded orders and medals of the country for courage and heroism in the battles. Special attention is paid to the efforts of state and municipal authorities and public organizations of Kabardino-Balkaria and Martynovskiy district of the Rostov region in perpetuating the memory of fighters and commanders of the 115th cavalry division. As a result of the search work the names of 522 dead soldiers and commanders of the 115th cavalry division were restored. All of them are listed in the memorial stella, built in the settlements of the Martynovskiy district and their names are assigned to schools and streets of the district. There are motor rallies and horse trips to the places of hostilities of the 115th cavalry division, and meetings of children and grandchildren of the cavalry division soldiers with residents and students of schools are regularly held.</t>
  </si>
  <si>
    <t>[Tetuev, Alim, I] Russian Acad Sci, Filial Kabardino Balkarian Sci Ctr, Inst Humanitarian Res, Nalchik, Russia</t>
  </si>
  <si>
    <t>Russian Academy of Sciences; Kabardino-Balkarian Scientific Center of the Russian Academy of Sciences; Institute for Humanities Research, Kabardino-Balkarian Scientific Center of the Russian Academy of Sciences</t>
  </si>
  <si>
    <t>Tetuev, AI (corresponding author), Russian Acad Sci, Filial Kabardino Balkarian Sci Ctr, Inst Humanitarian Res, Nalchik, Russia.</t>
  </si>
  <si>
    <t>alim-tetuev@mail.ru</t>
  </si>
  <si>
    <t>Tetuev, Alim/H-2041-2018</t>
  </si>
  <si>
    <t>Tetuev, Alim/0000-0003-4387-291X</t>
  </si>
  <si>
    <t>TOMSK STATE UNIV</t>
  </si>
  <si>
    <t>TOMSK</t>
  </si>
  <si>
    <t>LENIN AVE, 36, TOMSK, 634050, RUSSIA</t>
  </si>
  <si>
    <t>1998-8613</t>
  </si>
  <si>
    <t>2311-2387</t>
  </si>
  <si>
    <t>VESTN TOMSK GOS U IS</t>
  </si>
  <si>
    <t>Vestn. Tomsk. Gos. Univ. Istoriya-Tomsk State Univ. J. Hist.</t>
  </si>
  <si>
    <t>10.17223/19988613/75/10</t>
  </si>
  <si>
    <t>0M6SU</t>
  </si>
  <si>
    <t>WOS:000782282000010</t>
  </si>
  <si>
    <t>Zajac, J; Michulka, D</t>
  </si>
  <si>
    <t>Zajac, Justyna; Michulka, Dorota</t>
  </si>
  <si>
    <t>Coming across a Difficult Past: Contemporary Polish Narratives in the Eyes of a Young Recipient in Theory and Practice</t>
  </si>
  <si>
    <t>BOOKBIRD-A JOURNAL OF INTERNATIONAL CHILDRENS LITERATURE</t>
  </si>
  <si>
    <t>For years, both historical themes in literary narrations and the culture of memory have had a significant place in teaching children and teenagers in Poland. Polish and history teachers are aware of Holocaust literature that is addressed to young readers. This literature plays an important role in learning about the persecution of Jews, encouraging and facilitating students' emotional engagement, shaping their moral stance, and teaching them to respect the past (Rosenblatt; Miall; Paivio, Imagery and Images).</t>
  </si>
  <si>
    <t>[Zajac, Justyna] Univ Wroclaw, Philol Dept, Doctoral Coll, Wroclaw, Poland; [Michulka, Dorota] Univ Wroclaw, Inst Polish Studies, Dept Methodol Teaching Language &amp; Literature, Wroclaw, Poland; [Michulka, Dorota] Polish Sci Acad, Sect Educ, Warsaw, Poland; [Michulka, Dorota] Univ Tampere, Dept Slavonic Philol, Tampere, Finland</t>
  </si>
  <si>
    <t>University of Wroclaw; University of Wroclaw; Tampere University</t>
  </si>
  <si>
    <t>Zajac, J (corresponding author), Univ Wroclaw, Philol Dept, Doctoral Coll, Wroclaw, Poland.</t>
  </si>
  <si>
    <t>Zajac, Justyna/0000-0002-0265-3123</t>
  </si>
  <si>
    <t>INT BOARD BOOKS YOUNG PEOPLE</t>
  </si>
  <si>
    <t>SKOKIE</t>
  </si>
  <si>
    <t>C/O CENTER TEACHING THROUGH CHILDRENS BOOKS, 5202 OLD ORCHARD RD, STE 300, SKOKIE, IL 60077 USA</t>
  </si>
  <si>
    <t>0006-7377</t>
  </si>
  <si>
    <t>1918-6983</t>
  </si>
  <si>
    <t>BOOKBIRD</t>
  </si>
  <si>
    <t>Bookbird</t>
  </si>
  <si>
    <t>10.1353/bkb.2022.0008</t>
  </si>
  <si>
    <t>2A3WX</t>
  </si>
  <si>
    <t>WOS:000809436600010</t>
  </si>
  <si>
    <t>Stanczyk, E</t>
  </si>
  <si>
    <t>Stanczyk, Ewa</t>
  </si>
  <si>
    <t>Polish Refugee Children in India: Personal Memory, Grassroots Activism, and Transnational Commemorative Diplomacy</t>
  </si>
  <si>
    <t>JEUNESSE-YOUNG PEOPLE TEXTS CULTURES</t>
  </si>
  <si>
    <t>refugee children; Polish children; refugees in India; personal memory; local memory; transnational memory; Second World War</t>
  </si>
  <si>
    <t>POLAND</t>
  </si>
  <si>
    <t>This article explores the memory of nearly one thousand Polish child refugees who found safe haven in India during the Second World War. It discusses how from the 1970s onward, the former refugees attempted to sustain the memory of their exilic homeland, often with support from other memory actors in both Poland and India. Analyzing both personal testimonies and grassroots memory activism, this article investigates the intertwining of individual memory with wider memorial trends, such as vernacular, national, and transnational memory. By discussing the ways in which personal and familial memory of wartime childhood serve as a springboard for other commemorative initiatives, this article also examines how children and young people feature in public memory, both as memory actors and objects of commemoration. In doing so, not only do I ask broader questions about remembering children that are relevant to this special issue, but also provide a window into the vicissitudes of Polish politics of memory from the late 1940s to the present.</t>
  </si>
  <si>
    <t>[Stanczyk, Ewa] Univ Amsterdam, East European Studies, Amsterdam, Netherlands</t>
  </si>
  <si>
    <t>University of Amsterdam</t>
  </si>
  <si>
    <t>Stanczyk, E (corresponding author), Univ Amsterdam, East European Studies, Amsterdam, Netherlands.</t>
  </si>
  <si>
    <t>Stanczyk, Ewa/0000-0001-5818-3821</t>
  </si>
  <si>
    <t>UNIV TORONTO PRESS INC</t>
  </si>
  <si>
    <t>TORONTO</t>
  </si>
  <si>
    <t>JOURNALS DIVISION, 5201 DUFFERIN ST, DOWNSVIEW, TORONTO, ON M3H 5T8, CANADA</t>
  </si>
  <si>
    <t>1920-2601</t>
  </si>
  <si>
    <t>1920-261X</t>
  </si>
  <si>
    <t>JEUNESSE</t>
  </si>
  <si>
    <t>Jeunesse</t>
  </si>
  <si>
    <t>WIN</t>
  </si>
  <si>
    <t>10.3138/jeunesse.13.2.38</t>
  </si>
  <si>
    <t>5M6YG</t>
  </si>
  <si>
    <t>WOS:000871244300004</t>
  </si>
  <si>
    <t>Barglowski, K</t>
  </si>
  <si>
    <t>Barglowski, Karolina</t>
  </si>
  <si>
    <t>Transnational parenting in settled families: social class, migration experiences and child rearing among Polish migrants in Germany</t>
  </si>
  <si>
    <t>JOURNAL OF FAMILY STUDIES</t>
  </si>
  <si>
    <t>Parenting; social class; migrants; ethnic identities; transnationality; transnational families; child-rearing</t>
  </si>
  <si>
    <t>MOTHERS; 2ND-GENERATION; IDENTITIES; CHINESE</t>
  </si>
  <si>
    <t>This paper considers migrant parenting as a dynamic project that entails interactions between social class, migration experiences, individual and collective beliefs, and transnational attachments. Previous research has examined migrant parenting predominantly concerning children's social mobility in the immigration country by using the acculturation framework or by comparing migrants with non-migrants. Recently, research has accounted for child rearing in transnational families with an emphasis on gendered parenting and role reversal among parents who take care of their children from a distance. This paper analyses parenting orientations among settled migrants who maintain close connections to their country of origin. Findings from in-depth interviews with mothers from Poland with different class backgrounds who raise their children in Germany highlight their varying migration experiences and structural conditions for child rearing. The analyses show how these mothers engage in building successful migration projects for themselves and their children, albeit with very diverse socio-cultural and economic resources that shape their child rearing, navigating between support of children's accommodation, transnational connections and ethnic identities.</t>
  </si>
  <si>
    <t>[Barglowski, Karolina] Tech Univ Dortmund, Fac Social Sci, D-44227 Dortmund, Germany</t>
  </si>
  <si>
    <t>Dortmund University of Technology</t>
  </si>
  <si>
    <t>Barglowski, K (corresponding author), Tech Univ Dortmund, Fac Social Sci, D-44227 Dortmund, Germany.</t>
  </si>
  <si>
    <t>karolina.barglowski@tu-dortmund.de</t>
  </si>
  <si>
    <t>Barglowski, Karolina/0000-0003-0524-5595</t>
  </si>
  <si>
    <t>German Research Council (DFG) [CRC 882]</t>
  </si>
  <si>
    <t>German Research Council (DFG)(German Research Foundation (DFG))</t>
  </si>
  <si>
    <t>This work was supported by Project funded by the German Research Council (DFG) under the framework of the CRC 882, C3.</t>
  </si>
  <si>
    <t>1322-9400</t>
  </si>
  <si>
    <t>1839-3543</t>
  </si>
  <si>
    <t>J FAM STUD</t>
  </si>
  <si>
    <t>J. Fam. Stud.</t>
  </si>
  <si>
    <t>10.1080/13229400.2021.2007786</t>
  </si>
  <si>
    <t>NOV 2021</t>
  </si>
  <si>
    <t>Family Studies</t>
  </si>
  <si>
    <t>C8BM3</t>
  </si>
  <si>
    <t>WOS:000723051300001</t>
  </si>
  <si>
    <t>Gawlicz, K; Millei, Z</t>
  </si>
  <si>
    <t>Gawlicz, Katarzyna; Millei, Zsuzsa</t>
  </si>
  <si>
    <t>Critiquing the use of children's voice as a means of forging the community in a Polish democratic school</t>
  </si>
  <si>
    <t>ETHNOGRAPHY AND EDUCATION</t>
  </si>
  <si>
    <t>Children's voice; silence; democratic school meeting; community; Foucault</t>
  </si>
  <si>
    <t>EDUCATION; POLITICS</t>
  </si>
  <si>
    <t>The paper examines school meetings held in a small democratic school in Poland in order to explore how school communities are formed. Drawing on Foucault's concept of power, the authors analyse fieldnotes and interview excerpts to reveal how voice and scripted bodily expressions accompanying verbal utterances are privileged in these school meetings to forge a community. Rather than being merely a space where students can act as empowered participants in democratic school governance, the school meetings are also argued to reduce the modalities of participation to voice and embodied forms of action and attention. Voiced participation is thereby instrumentalised to construct a democratic community with its dynamics of inclusions and exclusions. The paper concludes by pointing to reflexive engagements with utilising voice in democratic communities.</t>
  </si>
  <si>
    <t>[Gawlicz, Katarzyna] Univ Lower Silesia, Dept Educ, Wroclaw, Poland; [Millei, Zsuzsa] Tampere Univ, Fac Educ &amp; Culture, Tampere, Finland</t>
  </si>
  <si>
    <t>Gawlicz, K (corresponding author), Univ Lower Silesia, Dept Educ, Wroclaw, Poland.</t>
  </si>
  <si>
    <t>katarzyna.gawlicz@dsw.edu.pl</t>
  </si>
  <si>
    <t>Gawlicz, Katarzyna/0000-0003-1668-5393; Millei, Zsuzsanna/0000-0003-4681-6024</t>
  </si>
  <si>
    <t>National Science Centre, Poland [2014/13/D/HS6/01896]</t>
  </si>
  <si>
    <t>This work was supported by National Science Centre, Poland [grant number project no. 2014/13/D/HS6/01896].</t>
  </si>
  <si>
    <t>1745-7823</t>
  </si>
  <si>
    <t>1745-7831</t>
  </si>
  <si>
    <t>ETHNOGR EDUC</t>
  </si>
  <si>
    <t>Ethnogr. Educ.</t>
  </si>
  <si>
    <t>JAN 2</t>
  </si>
  <si>
    <t>10.1080/17457823.2021.1990100</t>
  </si>
  <si>
    <t>OCT 2021</t>
  </si>
  <si>
    <t>ZZ2MB</t>
  </si>
  <si>
    <t>WOS:000707610600001</t>
  </si>
  <si>
    <t>Zwierzchowska, I; Lupa, P</t>
  </si>
  <si>
    <t>Zwierzchowska, Iwona; Lupa, Piotr</t>
  </si>
  <si>
    <t>Providing contact with nature for young generation- A case study of preschools in the City of Poznan, Poland</t>
  </si>
  <si>
    <t>URBAN FORESTRY &amp; URBAN GREENING</t>
  </si>
  <si>
    <t>Children; Kindergarten; Nature-based education; Outdoor activities; Urban green infrastructure; Urban green space availability</t>
  </si>
  <si>
    <t>URBAN GREEN SPACE; PHYSICAL-ACTIVITY; DIRECT EXPERIENCES; CHILDRENS; PLAY; TIME; CONNECTION; OUTDOORS</t>
  </si>
  <si>
    <t>Contact with nature is valuable for the health, wellbeing and development of children. Meanwhile, the urban environment and the contemporary urban lifestyle limit the opportunity for contact with nature. Given that children aged three to six years spend a significant amount of time in preschool, we aimed to: 1) investigate children's opportunities to contact with nature during their time in preschool, including the availability of these schools' own outdoor spaces and neighbouring green spaces for visiting; 2) recognise preschools' practices in using available green spaces to enable children to have contact with nature; 3) identify the impact on the outdoor activities provided by preschools of factors such as the COVID-19 pandemic and preschool managers' awareness of the importance of children's contact with nature. We undertook GIS spatial analyses, an online survey, a telephone interview and a statistical analysis. We found that preschools enjoy various opportunities to use external green spaces due to their location at the background of the urban tissue and green infrastructure. However, regardless of the availability of neighbouring green spaces, as many as 45.6 % of 103 preschools declared visiting external green spaces at least once a week. Furthermore, as many as 97.7 % of 88 preschools declared that their children enjoyed their outdoor spaces at least once a day, spending a daily average of 103 min outdoors. We observed differences between the practices of public and non-public preschools in this regard. The COVID-19 pandemic did not change the frequency of use of most of the institutions' own outdoor spaces, but it did significantly reduce visits to external green spaces. Our results indicate that there is considerable awareness of the importance of contact with nature for children's development, providing promising conditions for future improvements towards more nature-oriented solutions. The results provide a baseline for implementing and monitoring improvements regarding human nature relations.</t>
  </si>
  <si>
    <t>[Zwierzchowska, Iwona; Lupa, Piotr] Adam Mickiewicz Univ, Fac Human Geog &amp; Planning, Dept Integrated Geog, B Krygowskiego 10, PL-61680 Poznan, Poland</t>
  </si>
  <si>
    <t>Adam Mickiewicz University</t>
  </si>
  <si>
    <t>Zwierzchowska, I (corresponding author), Adam Mickiewicz Univ, Fac Human Geog &amp; Planning, Dept Integrated Geog, B Krygowskiego 10, PL-61680 Poznan, Poland.</t>
  </si>
  <si>
    <t>iwona.zwierzchowska@amu.edu.pl; piotr.lupa@amu.edu.pl</t>
  </si>
  <si>
    <t>Zwierzchowska, Iwona/0000-0002-1015-0884; Lupa, Piotr/0000-0003-1421-4926</t>
  </si>
  <si>
    <t>European Union [730222]; H2020 Societal Challenges Programme [730222] Funding Source: H2020 Societal Challenges Programme</t>
  </si>
  <si>
    <t>European Union(European Union (EU)); H2020 Societal Challenges Programme(Horizon 2020)</t>
  </si>
  <si>
    <t>The study was conducted within the project CONNECTING Nature, that receives funds from the European Union's Horizon 2020 research and innovation programme under grant agreement No. 730222.</t>
  </si>
  <si>
    <t>ELSEVIER GMBH</t>
  </si>
  <si>
    <t>MUNICH</t>
  </si>
  <si>
    <t>HACKERBRUCKE 6, 80335 MUNICH, GERMANY</t>
  </si>
  <si>
    <t>1618-8667</t>
  </si>
  <si>
    <t>1610-8167</t>
  </si>
  <si>
    <t>URBAN FOR URBAN GREE</t>
  </si>
  <si>
    <t>Urban For. Urban Green.</t>
  </si>
  <si>
    <t>10.1016/j.ufug.2021.127346</t>
  </si>
  <si>
    <t>Plant Sciences; Environmental Studies; Forestry; Urban Studies</t>
  </si>
  <si>
    <t>Plant Sciences; Environmental Sciences &amp; Ecology; Forestry; Urban Studies</t>
  </si>
  <si>
    <t>WF0KJ</t>
  </si>
  <si>
    <t>WOS:000706004200003</t>
  </si>
  <si>
    <t>Makosa, P</t>
  </si>
  <si>
    <t>Makosa, Pawel</t>
  </si>
  <si>
    <t>Between confessionality and openness. Religious education in polish complementary schools in Great Britain</t>
  </si>
  <si>
    <t>JOURNAL OF BELIEFS &amp; VALUES-STUDIES IN RELIGION &amp; EDUCATION</t>
  </si>
  <si>
    <t>Polish Saturday Schools; Religious Education; Religious Upbringing; Polish immigrants in the UK</t>
  </si>
  <si>
    <t>The beginnings of Polish emigration to the British Isles date back to the 16th century, but a particularly large Polish diaspora was established after World War II when many soldiers stayed in Great Britain because they could not return to communist Poland for fear of persecution. The largest wave of emigration, however, occurred after Poland accessed the European Union in 2004. Since then, around a million Poles have settled in the United Kingdom. In order to educate their children, over a hundred years ago, Polish emigrants established schools where Polish language, history, geography and religion were taught. Along with the increase in the number of Poles in United Kingdom, more and more schools were established. Currently, there are about 140. The objective of the present article is to analyse Religious Education in Polish complementary schools in Great Britain. We will discuss the organisation and concept of this particular reality on the basis of published sources and the conducted empirical research. The context for these considerations is the establishment and broad activity of Polish complementary schools.</t>
  </si>
  <si>
    <t>[Makosa, Pawel] John Paul II Catholic Univ Lublin, Fac Theol, Al Raclawickie 14, PL-20950 Lublin, Poland</t>
  </si>
  <si>
    <t>Catholic University of Lublin</t>
  </si>
  <si>
    <t>Makosa, P (corresponding author), John Paul II Catholic Univ Lublin, Fac Theol, Al Raclawickie 14, PL-20950 Lublin, Poland.</t>
  </si>
  <si>
    <t>makosa@kul.pl</t>
  </si>
  <si>
    <t>Makosa, Pawel/M-9886-2013</t>
  </si>
  <si>
    <t>Makosa, Pawel/0000-0002-4664-7024</t>
  </si>
  <si>
    <t>Minister of Science and Higher Education [028/RID/2018/19]</t>
  </si>
  <si>
    <t>Minister of Science and Higher Education(Ministry of Science and Higher Education, Poland)</t>
  </si>
  <si>
    <t>This work was supported by the Minister of Science and Higher Education [028/RID/2018/19].</t>
  </si>
  <si>
    <t>1361-7672</t>
  </si>
  <si>
    <t>1469-9362</t>
  </si>
  <si>
    <t>J BELIEFS VALUES</t>
  </si>
  <si>
    <t>J. Beliefs Values-Stud. Relig. Educ.</t>
  </si>
  <si>
    <t>JUL 3</t>
  </si>
  <si>
    <t>10.1080/13617672.2021.1978197</t>
  </si>
  <si>
    <t>SEP 2021</t>
  </si>
  <si>
    <t>Education &amp; Educational Research; Religion</t>
  </si>
  <si>
    <t>3C8QX</t>
  </si>
  <si>
    <t>WOS:000695951100001</t>
  </si>
  <si>
    <t>Heland-Kurzak, K; Holmes, S</t>
  </si>
  <si>
    <t>Heland-Kurzak, Krystyna; Holmes, Sarah</t>
  </si>
  <si>
    <t>Investigating the impact of covid-19 socialisation restrictions on children's spiritual well-being: case studies from Poland and the UK</t>
  </si>
  <si>
    <t>INTERNATIONAL JOURNAL OF CHILDRENS SPIRITUALITY</t>
  </si>
  <si>
    <t>Spiritual well-being; faith community; covid; church; children's spirituality</t>
  </si>
  <si>
    <t>Parent and practitioners observations were examined to provide insights into the impact of covid-19 restrictions on children's spiritual well-being, specifically related to reduced physical meeting of church communities in two case study contexts: Poland and the UK. Exploration of the four domains of spiritual wellbeing was carried out (Fisher 1998), with specific focus on how the abrupt changes in the communal domain may have impacted on other aspects of the child's spiritual well-being. Significant variations in the response by churches during the pandemic were overlaid by disparate perceptions of the spiritual needs of children in these contexts. The extent to which these responses dovetailed with parental responsibilities and expectations of the church was considered alongside awareness of the changed nature of church's activity with children during the pandemic.</t>
  </si>
  <si>
    <t>[Heland-Kurzak, Krystyna] Maria Grzegorzewska Univ, Dept Social Pedag, Warsaw, Poland; [Holmes, Sarah] Liverpool Hope Univ, Sch Educ, Liverpool L16 9LD, Merseyside, England</t>
  </si>
  <si>
    <t>The Maria Grzegorzewska University; Liverpool Hope University</t>
  </si>
  <si>
    <t>Holmes, S (corresponding author), Liverpool Hope Univ, Sch Educ, Liverpool L16 9LD, Merseyside, England.</t>
  </si>
  <si>
    <t>kheland@aps.edu.pl; holmess1@hope.ac.uk</t>
  </si>
  <si>
    <t>1364-436X</t>
  </si>
  <si>
    <t>1469-8455</t>
  </si>
  <si>
    <t>INT J CHILD SPIRITUA</t>
  </si>
  <si>
    <t>Int. J. Child. Spiritual.</t>
  </si>
  <si>
    <t>OCT 2</t>
  </si>
  <si>
    <t>10.1080/1364436X.2021.1971164</t>
  </si>
  <si>
    <t>AUG 2021</t>
  </si>
  <si>
    <t>XO2CP</t>
  </si>
  <si>
    <t>WOS:000691138900001</t>
  </si>
  <si>
    <t>Gawlicz, K</t>
  </si>
  <si>
    <t>Gawlicz, Katarzyna</t>
  </si>
  <si>
    <t>School as a site of transformative adult learning: parents' experiences of Polish democratic schools</t>
  </si>
  <si>
    <t>CRITICAL STUDIES IN EDUCATION</t>
  </si>
  <si>
    <t>transformative learning; democratic schools; parental development; parental engagement in education</t>
  </si>
  <si>
    <t>THERAPY</t>
  </si>
  <si>
    <t>This paper aims to explore transformative learning processes of parents involved in informal, parent-established democratic schools, which are novel educational initiatives in Poland. The author argues that the distinctive educational ideology and the practice of such schools expose parents to new understandings of education, the child and the parent, which prompts their transformative learning. Drawing on the conceptual framework of transformative learning and practice-based learning theories, the author analyses interviews with parents to identify the trajectory of parental learning, the scope of their transformation and the factors that enhance or hinder it. Primarily concerning the respondents' personal identities and part-identities as parents, the transformation entails changes in their value systems, definitions of a good life, perceptions of the child and parenting practices. While its potential to instigate broader social change currently appears limited, parental transformative learning exemplifies significant emancipatory biographical praxis.</t>
  </si>
  <si>
    <t>[Gawlicz, Katarzyna] Univ Lower Silesia, Dept Educ, Wroclaw, Poland</t>
  </si>
  <si>
    <t>Gawlicz, K (corresponding author), Univ Lower Silesia, Ul Strzegomska 55, PL-53611 Wroclaw, Poland.</t>
  </si>
  <si>
    <t>Gawlicz, Katarzyna/0000-0003-1668-5393</t>
  </si>
  <si>
    <t>This work was supported by the National Science Centre, Poland [project number: 2014/13/D/HS6/01896].</t>
  </si>
  <si>
    <t>1750-8487</t>
  </si>
  <si>
    <t>1750-8495</t>
  </si>
  <si>
    <t>CRIT STUD EDUC</t>
  </si>
  <si>
    <t>Crit. Stud. Educ.</t>
  </si>
  <si>
    <t>JAN 1</t>
  </si>
  <si>
    <t>10.1080/17508487.2021.1957964</t>
  </si>
  <si>
    <t>8V5XP</t>
  </si>
  <si>
    <t>WOS:000683184900001</t>
  </si>
  <si>
    <t>Buchta, R; Cichosz, W; Zellma, A</t>
  </si>
  <si>
    <t>Buchta, Roman; Cichosz, Wojciech; Zellma, Anna</t>
  </si>
  <si>
    <t>Religious Education in Poland during the COVID-19 Pandemic from the Perspective of Religion Teachers of the Silesian Voivodeship</t>
  </si>
  <si>
    <t>RELIGIONS</t>
  </si>
  <si>
    <t>school; religious education; religion teacher; COVID-19 pandemic; Silesian Voivodeship</t>
  </si>
  <si>
    <t>The COVID-19 pandemic has influenced all spheres of life. It has an impact on the education of children and youth. The authors' research focused on religious education during the pandemic by the Roman Catholic Church in Poland in the Slaskie Voivodeship. The criterion for choosing the environment was dictated by demographic conditions. The Slaskie Voivodeship has the highest population density per square kilometer, which contributed to the largest number of virus infections. The principal purpose of the research was to gather religion teachers' opinions concerning organization and implementation of the remote teaching of religion in the Silesian Voivodeship (Wojewodztwo Slaskie). So far, there has been no research conducted in the field of the abovementioned issues in the area chosen by the authors. The authors' research, carried out from June to August 2020, covered 700 people, which accounts for 18.7% of the religious education teachers working in the Slaskie Voivodeship. The results of the authors' own research allowed formulating a conclusion that the COVID-19 pandemic contributed to the development of modern information and communication competencies of all participants of religious education. Entities involved in this type of education recognized and used multiple opportunities offered by information and communication technologies, which can be seen in the respondents' declarations describing various forms of their didactic and educational on-line work. The COVID-19 pandemic has motivated parents to become more involved in the religious education of younger school-age children. The surveyed religion teachers declared that, thanks to the activity and the help of their parents, the children systematically participated in religion lessons and carried out orders and educational tasks without major problems. Thus, indirectly, parents of children of a younger school age were covered by religious education and were subject to pedagogy. Nevertheless, as teachers have pointed out, the virtual world makes it impossible to form authentic interpersonal relationships. The research confirmed the thesis, according to which religious education carried out in distance learning limits the complete implementation of its objectives, since an upbringing in faith calls for community that necessitates direct contact between the pupil and the teacher.</t>
  </si>
  <si>
    <t>[Buchta, Roman] Univ Silesia, Fac Theol, PL-40007 Katowice, Poland; [Cichosz, Wojciech] Nicolaus Copernicus Univ, Fac Theol, PL-87100 Torun, Poland; [Zellma, Anna] Univ Warmia &amp; Mazury, Fac Theol, PL-10719 Olsztyn, Poland</t>
  </si>
  <si>
    <t>University of Silesia in Katowice; Nicolaus Copernicus University; University of Warmia &amp; Mazury</t>
  </si>
  <si>
    <t>Cichosz, W (corresponding author), Nicolaus Copernicus Univ, Fac Theol, PL-87100 Torun, Poland.</t>
  </si>
  <si>
    <t>roman.buchta@us.edu.pl; cichosz@umk.pl; anna.zellma@uwm.edu.pl</t>
  </si>
  <si>
    <t>Cichosz, Wojciech/ABA-9658-2021; Zellma, Anna/HGE-0955-2022</t>
  </si>
  <si>
    <t>Wojciech, Cichosz/0000-0003-0839-2179; Buchta, Roman/0000-0001-9984-3910; Zellma, Anna/0000-0002-3612-3454</t>
  </si>
  <si>
    <t>Research Excellence Initiative of the University of Silesia in Katowice</t>
  </si>
  <si>
    <t>This research was co-financed from the funds granted under the Research Excellence Initiative of the University of Silesia in Katowice (Inicjatywa Doskonaoci Badawczej Uniwersytetu lskiego w Katowicach).</t>
  </si>
  <si>
    <t>2077-1444</t>
  </si>
  <si>
    <t>Religions</t>
  </si>
  <si>
    <t>10.3390/rel12080650</t>
  </si>
  <si>
    <t>UH7IF</t>
  </si>
  <si>
    <t>WOS:000690098900001</t>
  </si>
  <si>
    <t>Isanski, J; Michalski, M; Szwarc, K; Seredynska-Abou Eid, R</t>
  </si>
  <si>
    <t>Isanski, Jakub; Michalski, Michal; Szwarc, Krzysztof; Seredynska-Abou Eid, Renata</t>
  </si>
  <si>
    <t>Fertility potential and child benefits questioned: Polish migration in the UK and changes of family policies in Poland.</t>
  </si>
  <si>
    <t>MIGRATION LETTERS</t>
  </si>
  <si>
    <t>migrating fertility; the return of migrants; assessment of movement; pro-fertility policy; migration from Poland</t>
  </si>
  <si>
    <t>RELIGIOSITY; MIGRANTS</t>
  </si>
  <si>
    <t>This paper presents a discussion about evaluating and using migrating fertility potential as a useful approach for designing and implementing pro-natalist and family policies, which may play a significant role in managing migration processes, especially in the context of low fertility in European countries. The analysis presented in the article is based on a pilot empirical study conducted in the UK in 2017 and 2018. The aim was to capture the views of migrants who have been staying in the UK for several years on the Family 500+ fertility-boost financial aid program introduced in Poland in 2016. A critical aspect of the adopted approach is the inclusion in the analysis of future demographic trends and the fertility potential of those who emigrated from their home country, which is often underestimated in migration studies. The study results, which were conducted shortly after the program's launch, clearly indicate that the new child benefit is not the only decisive factor for Polish migrants. Therefore they are not necessarily eager to return to their home country despite the new pro-family policy.</t>
  </si>
  <si>
    <t>[Isanski, Jakub; Michalski, Michal] Adam Mickiewicz Univ, Poznan, Poland; [Szwarc, Krzysztof] Poznan Univ Econ &amp; Business, Poznan, Poland; [Seredynska-Abou Eid, Renata] Univ Nottingham, Nottingham, England</t>
  </si>
  <si>
    <t>Adam Mickiewicz University; Poznan University of Economics &amp; Business; University of Nottingham</t>
  </si>
  <si>
    <t>Isanski, J (corresponding author), Adam Mickiewicz Univ, Poznan, Poland.</t>
  </si>
  <si>
    <t>isan@amu.edu.pl; mmichal@amu.edu.pl; k.szwarc@ue.poznan.pl; renata.seredynska@nottingham.ac.uk</t>
  </si>
  <si>
    <t>Isanski, Jakub/0000-0002-2238-635X</t>
  </si>
  <si>
    <t>TRANSNATIONAL PRESS LONDON</t>
  </si>
  <si>
    <t>12 RIDGEWAY GARDENS, LONDON, N6 5XR, ENGLAND</t>
  </si>
  <si>
    <t>1741-8984</t>
  </si>
  <si>
    <t>1741-8992</t>
  </si>
  <si>
    <t>MIGR LETT</t>
  </si>
  <si>
    <t>Migr. Lett.</t>
  </si>
  <si>
    <t>10.33182/ml.v18i4.1165</t>
  </si>
  <si>
    <t>TV2KV</t>
  </si>
  <si>
    <t>WOS:000681555000003</t>
  </si>
  <si>
    <t>Adamczyk, M</t>
  </si>
  <si>
    <t>Adamczyk, Monika</t>
  </si>
  <si>
    <t>FACTORS INFLUENCING WAYS OF ORGANISING LIFE IN OLD AGE IN THE CONTEXT OF SOCIAL EXCLUSION RISK. THE CASE OF POLAND</t>
  </si>
  <si>
    <t>ENTREPRENEURSHIP AND SUSTAINABILITY ISSUES</t>
  </si>
  <si>
    <t>elderly people; social exclusion; social support; sustainable development</t>
  </si>
  <si>
    <t>HEALTH</t>
  </si>
  <si>
    <t>Strategies of organizing one's life in old age are a broad topic, involving the material-economic, social and psychological aspects. In its fundamental meaning, it refers primarily to everyday activities such as personal care and getting around, as well as social roles such as interpersonal relationships and relaxation. Although the constraints to the participation in normal ageing are well- known, little research has been devoted to planned old-age life organization strategies employed with the view to alleviating the constraints and counteracting social exclusion of elderly people which may be a consequence of a disruption of social participation. The aim of the present paper is to examine the relationships between socio-demographical variables such as age and sex and preferred old-age organization strategies. The research was conducted by means of a diagnostic survey (face-to-face interviews) with the use of the computer assisted interview questionnaire technique. CAPI interviews (Computer Assisted Personal Interview) were carried out in respondents' homes on a nationwide random sample of households - 1006 people aged 15 and over. The sampling frame was the PESEL. A six-item original scale was introduced in order to identify the coping strategies in old age. Statistical analysis was performed using the non-parametric tau-Kendall correlation coefficient with the view to assessing the relationship between socio-demographical variables such as age and gender and oldage life organization strategies. The results: Irrespective of the respondent's age and of their gender, adult Poles definitely preferred old-age life organization strategies consisting in remaining in their own flat and using the natural support system based on a primary network that is bonds with children, the spouse and extended family. Statistical analysis showed a lack of relationship between coping strategies and age and gender. Age and gender do not co-occur with the choice of life organisation strategies in old age.</t>
  </si>
  <si>
    <t>[Adamczyk, Monika] John Paul II Catholic Univ Lublin, Inst Sociol Sci, Al Raclawickie 14, PL-20950 Lublin, Poland</t>
  </si>
  <si>
    <t>Adamczyk, M (corresponding author), John Paul II Catholic Univ Lublin, Inst Sociol Sci, Al Raclawickie 14, PL-20950 Lublin, Poland.</t>
  </si>
  <si>
    <t>mdadamczyk@kul.pl</t>
  </si>
  <si>
    <t>Adamczyk, Monika/0000-0002-1331-6026</t>
  </si>
  <si>
    <t>ENTERPRENEURSHIP &amp; SUSTAINABILITY CENTER</t>
  </si>
  <si>
    <t>VILNUS</t>
  </si>
  <si>
    <t>M K CIURLIONIO STR 86A, VILNUS, 03100, LITHUANIA</t>
  </si>
  <si>
    <t>2345-0282</t>
  </si>
  <si>
    <t>ENTREP SUSTAIN ISS</t>
  </si>
  <si>
    <t>Entrep. Sustain. Iss.</t>
  </si>
  <si>
    <t>10.9770/jesi.2021.8.4(25)</t>
  </si>
  <si>
    <t>Business</t>
  </si>
  <si>
    <t>SF0TK</t>
  </si>
  <si>
    <t>WOS:000652476900025</t>
  </si>
  <si>
    <t>Gréen, OS; Melander, C; Höjer, I</t>
  </si>
  <si>
    <t>Green, Oksana Shmulyar; Melander, Charlotte; Hojer, Ingrid</t>
  </si>
  <si>
    <t>Identity Formation and Developing Meaningful Social Relationships: The Role of the Polish Catholic Community for Polish Young People Migrating to Sweden</t>
  </si>
  <si>
    <t>FRONTIERS IN SOCIOLOGY</t>
  </si>
  <si>
    <t>young people; mobility within the EU; religion; identity; relationships; Polish Catholic community; Sweden</t>
  </si>
  <si>
    <t>RELIGION</t>
  </si>
  <si>
    <t>This article draws from a broader research project Transnational childhoods, illuminating the agency and experiences of children and young people migrating from Poland and Romania to Sweden under the age of 18. Focusing on young people born in Poland and having social relationships post-migration as central theoretical component, the article explores the role that the Polish Catholic community in Sweden plays in the lives of young Polish migrants. It does so by grounding the analysis on 23 qualitative interviews, combined with network maps and life-lines, produced by the young Polish participants. The study identifies three important dimensions in the role of the Polish Catholic community. These are comprised of the community's role for young Poles' spiritual development and religious identity, for building new friendships and making sense of common migration and religious experiences, and guidance by specifically Polish Catholic priests in the young migrants' family relationships and in future life projects. The article concludes that while practicing religion and building significant social relationships within the Polish congregations the young migrants shape feelings of belonging and inclusion, however primarily within the limits of their own ethnic community. Further research is needed on the wider implications of primarily mono-ethnic relational practices for the young Poles' lives within the increasingly ethnically heterogeneous Swedish society.</t>
  </si>
  <si>
    <t>[Green, Oksana Shmulyar] Univ Gothenburg, Dept Sociol &amp; Work Sci, Gothenburg, Sweden; [Melander, Charlotte; Hojer, Ingrid] Univ Gothenburg, Dept Social Work, Gothenburg, Sweden</t>
  </si>
  <si>
    <t>University of Gothenburg; University of Gothenburg</t>
  </si>
  <si>
    <t>Gréen, OS (corresponding author), Univ Gothenburg, Dept Sociol &amp; Work Sci, Gothenburg, Sweden.</t>
  </si>
  <si>
    <t>oksana.shmulyar@socav.gu.se</t>
  </si>
  <si>
    <t>Swedish research council for health, working life, and welfare Forte [2018-00369]; Forte [2018-00369] Funding Source: Forte</t>
  </si>
  <si>
    <t>Swedish research council for health, working life, and welfare Forte(Swedish Research Council for Health Working Life &amp; Welfare (Forte)Swedish Research Council); Forte(Swedish Research Council for Health Working Life &amp; Welfare (Forte))</t>
  </si>
  <si>
    <t>The Swedish research council for health, working life, and welfare Forte, 2019-2021 [2018-00369].</t>
  </si>
  <si>
    <t>2297-7775</t>
  </si>
  <si>
    <t>FRONT SOCIOL</t>
  </si>
  <si>
    <t>Front. Sociol.</t>
  </si>
  <si>
    <t>MAY 7</t>
  </si>
  <si>
    <t>10.3389/fsoc.2021.660638</t>
  </si>
  <si>
    <t>Sociology</t>
  </si>
  <si>
    <t>TR7IX</t>
  </si>
  <si>
    <t>Green Published</t>
  </si>
  <si>
    <t>WOS:000679135600001</t>
  </si>
  <si>
    <t>Sadownik, AR; Bakken, Y; Gabi, J; Visnjic-Jevtic, A; Koutoulas, J</t>
  </si>
  <si>
    <t>Sadownik, Alicja R.; Bakken, Yvonne; Gabi, Josephine; Visnjic-Jevtic, Adrijana; Koutoulas, Jennifer</t>
  </si>
  <si>
    <t>Unfreezing the Discursive Hegemonies Underpinning Current Versions of Social Sustainability in ECE Policies in Anglo-Celtic, Nordic and Continental Contexts</t>
  </si>
  <si>
    <t>social sustainability; belonging; collaboration with caregivers; place and space; cultural diversity</t>
  </si>
  <si>
    <t>EARLY-CHILDHOOD EDUCATION; IMMIGRANT; CHILDREN; SCHOOLS; CARE</t>
  </si>
  <si>
    <t>Social sustainability is linked to finding new ways of living together and strengthening social capital and participation, as well as to social justice and equity in societies, and it is becoming increasingly important for diverse multicultural societies. In this article, we trace understandings of social sustainability as established in Early Childhood Education (ECE) policy documents by following the chains of meaning connected to sense of belonging, local place and cultural diversity and through ECE collaboration with children's parents/caregivers. Critical discourse analysis has been applied to trace the chains of meaning attached to these concepts in ECE steering documents in Australia, Croatia, Denmark, Norway, Poland, Serbia, Slovenia, Sweden and the UK (England, Scotland, Wales and Northern Ireland). Such analysis shows different ways in which the ECE polices indirectly work with social sustainability, as well as create critical distance from the sets of meanings established in each country (by proving a chain of meaning established in the policy documents of another country). In conclusion, we do not advocate in favour of any of the chains of meaning but argue for continual reflection and reflexivity, and we see research to be a particularly significant arena in which to unfreeze the taken for granted and sustainable notion.</t>
  </si>
  <si>
    <t>[Sadownik, Alicja R.; Bakken, Yvonne] Western Norway Univ Appl Sci, Fac Educ Arts &amp; Sports, N-5063 Bergen, Norway; [Gabi, Josephine] Manchester Metropolitan Univ, Educ &amp; Social Res Inst, Manchester M15 6GX, Lancs, England; [Visnjic-Jevtic, Adrijana] Univ Zagreb, Fac Teacher Educ, Zagreb 10000, Croatia; [Koutoulas, Jennifer] Early Years Intercultural Assoc, Liverpool, NSW 2170, Australia</t>
  </si>
  <si>
    <t>Western Norway University of Applied Sciences; Manchester Metropolitan University; University of Zagreb</t>
  </si>
  <si>
    <t>Sadownik, AR (corresponding author), Western Norway Univ Appl Sci, Fac Educ Arts &amp; Sports, N-5063 Bergen, Norway.</t>
  </si>
  <si>
    <t>Alicja.Renata.Sadownik@hvl.no; Yvonne.Bakken@hvl.no; j.gabi@mmu.ac.uk; adrijana.vjevtic@ufzg.hr; jkoutoulas@eyia.org.au</t>
  </si>
  <si>
    <t>Jevtic, Adrijana Visnjic/O-6011-2019; Visnjic-Jevtic, Adrijana/N-1893-2017</t>
  </si>
  <si>
    <t>Jevtic, Adrijana Visnjic/0000-0003-3812-7472; Visnjic-Jevtic, Adrijana/0000-0003-3812-7472; Gabi, PhD, Dr Josephine/0000-0003-3629-0719; Sadownik, Alicja/0000-0002-1198-8873</t>
  </si>
  <si>
    <t>Research Council of Norway [275575]; Kindergarten Knowledge Centre for Systemic Research on Diversity and Sustainable Futures [2018-2023]</t>
  </si>
  <si>
    <t>Research Council of Norway(Research Council of Norway); Kindergarten Knowledge Centre for Systemic Research on Diversity and Sustainable Futures</t>
  </si>
  <si>
    <t>Research Council of Norway, project no: 275575, Kindergarten Knowledge Centre for Systemic Research on Diversity and Sustainable Futures (2018-2023).</t>
  </si>
  <si>
    <t>10.3390/su13094758</t>
  </si>
  <si>
    <t>SC8JP</t>
  </si>
  <si>
    <t>gold, Green Accepted, Green Published</t>
  </si>
  <si>
    <t>WOS:000650910300001</t>
  </si>
  <si>
    <t>Nazaruk, S; Marchel, J; Kruszewska, A; Tokarewicz, E</t>
  </si>
  <si>
    <t>Nazaruk, Stanislawa; Marchel, Joanna; Kruszewska, Aleksandra; Tokarewicz, Ewa</t>
  </si>
  <si>
    <t>Physical activity of early school-age children in Poland during classes in the time of the COVID-19 pandemic</t>
  </si>
  <si>
    <t>EDUCATION 3-13</t>
  </si>
  <si>
    <t>child; physical activity; COVID-19 pandemic</t>
  </si>
  <si>
    <t>Family and educational institutions play a decisive role in learning and strengthening habits related to physical activity and health. School has a specific mission in this scope, especially at the first stage of education. Attempting to answer the question of how schools in practice realise these tasks, a study was conducted on the level of physical activity of pupils in classes I-III of primary school, during their participation in compulsory school activities. The study took into account many conditions, in particular, the organisation of school work during the COVID-19 pandemic. Physical activity of the pupils was measured with the use of Actigraphs GT3X+, known also as accelerometers, and the Steps Per Minute Test. The study covered pupils (N = 159) aged 7-9 years, who attended classes I-III of several schools in the region of Eastern Poland. The results of the study indicated that the level of physical activity in most of the examined children was low, which may be a limiting factor in their overall development. Accordingly, the writers suggest that during the coronavirus pandemic teachers urgently need to work out new forms of physical activity for children.</t>
  </si>
  <si>
    <t>[Nazaruk, Stanislawa; Marchel, Joanna; Tokarewicz, Ewa] Pope John Paul II State Sch Higher Educ, Fac Social Sci &amp; Humanities, Biala Podlaska, Poland; [Kruszewska, Aleksandra] Jan Dlugosz Univ, Det Pedag, Fac Social Sci, Czestochowa, Poland</t>
  </si>
  <si>
    <t>Pope John Paul II State School of Higher Education in Biala Podlaska; Jan Dlugosz University</t>
  </si>
  <si>
    <t>Nazaruk, S (corresponding author), Pope John Paul II State Sch Higher Educ, Fac Social Sci &amp; Humanities, Biala Podlaska, Poland.</t>
  </si>
  <si>
    <t>Nazaruk, Stanisława/IAQ-4400-2023</t>
  </si>
  <si>
    <t>Kruszewska, Aleksandra/0000-0001-8755-4476; , Ewa/0000-0002-9312-9721; Nazaruk, Stanislawa/0000-0001-5620-3980</t>
  </si>
  <si>
    <t>0300-4279</t>
  </si>
  <si>
    <t>1475-7575</t>
  </si>
  <si>
    <t>EDUC 3-13</t>
  </si>
  <si>
    <t>Educ. 3-13</t>
  </si>
  <si>
    <t>AUG 18</t>
  </si>
  <si>
    <t>10.1080/03004279.2021.1912133</t>
  </si>
  <si>
    <t>APR 2021</t>
  </si>
  <si>
    <t>2Q6ZR</t>
  </si>
  <si>
    <t>WOS:000640105100001</t>
  </si>
  <si>
    <t>Kosc-Ryzko, K</t>
  </si>
  <si>
    <t>Kosc-Ryzko, Katarzyna</t>
  </si>
  <si>
    <t>Single Motherhood of Refugees in Poland and the Challenges of Socialization in the Face of Cultural Alienation</t>
  </si>
  <si>
    <t>JOURNAL OF REFUGEE STUDIES</t>
  </si>
  <si>
    <t>forced migration; refugees; motherhood; cultural transmission; socialization; enculturation; social mirrors; self-perception; psychological anthropology</t>
  </si>
  <si>
    <t>SELF</t>
  </si>
  <si>
    <t>Maternity is an extremely important aspect of self-determination regardless of the culture of origin. In the case of refugee women (functioning without the support of close relatives, the family, and their own society with its cultural norms), it additionally plays a crucial role in the construction of self-image. Women are often taken care of their children, which largely determines their adaptation strategies focused primarily on providing offspring with safety, development conditions, and stability. No less important it is also for their self-perception and self-determination, which are to a large extent conditioned by the gender roles in their culture of origin. In the article, I discuss the most common dilemmas of mothers-refugees among whom I conduct research since 2014 (coming from former Soviet Republics: Chechnya, Dagestan, Tajikistan) and I analyse their impact on the upbringing of offspring. At the beginning of the article, I present the basic terminological issues related to socialization and enculturation. These processes are considered to be one of the most important and difficult challenges faced by refugee women living in Poland. In the following part, I analyse the relationship between the self-assessment of the parental and educational activities effectiveness made refugee mothers and their adaptation attitudes and acculturation strategies.</t>
  </si>
  <si>
    <t>[Kosc-Ryzko, Katarzyna] Polish Acad Sci, Ctr Ethnol &amp; Contemporary Anthropol, Inst Archaeol &amp; Ethnol, Warsaw, Poland</t>
  </si>
  <si>
    <t>Polish Academy of Sciences; Institute of Archaeology &amp; Ethnology of the Polish Academy of Sciences</t>
  </si>
  <si>
    <t>Kosc-Ryzko, K (corresponding author), Polish Acad Sci, Ctr Ethnol &amp; Contemporary Anthropol, Inst Archaeol &amp; Ethnol, Warsaw, Poland.</t>
  </si>
  <si>
    <t>katarzyna.kosc.ryzko@etnolog.pl</t>
  </si>
  <si>
    <t>Kość-Ryżko, Katarzyna/ITW-0073-2023</t>
  </si>
  <si>
    <t>Kość-Ryżko, Katarzyna/0000-0002-6103-2474</t>
  </si>
  <si>
    <t>OXFORD UNIV PRESS</t>
  </si>
  <si>
    <t>OXFORD</t>
  </si>
  <si>
    <t>GREAT CLARENDON ST, OXFORD OX2 6DP, ENGLAND</t>
  </si>
  <si>
    <t>0951-6328</t>
  </si>
  <si>
    <t>1471-6925</t>
  </si>
  <si>
    <t>J REFUG STUD</t>
  </si>
  <si>
    <t>J. Refug. Stud.</t>
  </si>
  <si>
    <t>MAR 23</t>
  </si>
  <si>
    <t>10.1093/jrs/feab036</t>
  </si>
  <si>
    <t>MAR 2021</t>
  </si>
  <si>
    <t>ZZ1CL</t>
  </si>
  <si>
    <t>WOS:000764424000001</t>
  </si>
  <si>
    <t>Lewandowska, M; Milner, R; Ganc, M; Wlodarczyk, E; Dolzycka, J; Skarzynski, H</t>
  </si>
  <si>
    <t>Lewandowska, Monika; Milner, Rafal; Ganc, Malgorzata; Wlodarczyk, Elzbieta; Dolzycka, Joanna; Skarzynski, Henryk</t>
  </si>
  <si>
    <t>Development of central auditory processes in Polish children and adolescents at the age from 7 to 16 years</t>
  </si>
  <si>
    <t>CURRENT PSYCHOLOGY</t>
  </si>
  <si>
    <t>Central auditory processes; Central auditory nervous system; Screening auditory tests; Auditory processing development</t>
  </si>
  <si>
    <t>BRAIN-STEM FUNCTION; IN-NOISE TEST; NORMATIVE DATA; TEMPORAL RESOLUTION; CORPUS-CALLOSUM; NORMAL-HEARING; GAP DETECTION; TEST BATTERY; SPEECH-PERCEPTION; SYSTEM ACTIVITY</t>
  </si>
  <si>
    <t>There are discrepancies in the literature regarding the course of central auditory processes (CAP) maturation in typically developing children and adolescents. The purpose of the study was to provide an overview of age - related improvement in CAP in Polish primary and secondary school students aged 7-16 years. 180 children/adolescents, subdivided into 9 age categories, and 20 adults (aged 18-24 years) performed the Dichotic Digit Test (DDT), Duration Pattern Test (DPT), Frequency Pattern Test (FPT), Gap Detection Test (GDT) and adaptive Speech-in-Noise (aSpN). The 12-year-olds was retested after w week. We found the age effects only for the DDT, DPT and FPT. In the right ear DDT the 7-year-olds performed more poorly than all groups &gt;= 12. In the left ear DDT both 7- and 8-year-olds achieved less correct responses compared with the 13-, 14-, 15-year-olds and with the adults. The right ear advantage was greater in the 7-year-olds than in the 15-year-olds and adult group. At the age of 7 there was lower DPT and FPT scores than in all participants &gt;= 13 whereas the 8-year-olds obtained less correct responses in the FPT than all age categories &gt;= 12. Almost all groups (except for the 7-year-olds) performed better in the DPT than FPT. The test-retest reliability for all tests was satisfactory. The study demonstrated that different CAP have their own patterns of improvement with age and some of them are specific for the Polish population. The psychoacoustic battery may be useful in screening for CAP disorders in Poland.</t>
  </si>
  <si>
    <t>[Lewandowska, Monika] Bioimaging Res Ctr, Inst Physiol &amp; Pathol Hearing, Warsaw, Poland; [Lewandowska, Monika; Milner, Rafal] Nicolaus Copernicus Univ, Inst Psychol, Fac Philosophy &amp; Social Sci, Fosa Staromiejska 1a Str, PL-87100 Torun, Poland; [Milner, Rafal; Ganc, Malgorzata] Inst Physiol &amp; Pathol Hearing, World Hearing Ctr, Expt Audiol Dept, Warsaw, Poland; [Wlodarczyk, Elzbieta] Inst Physiol &amp; Pathol Hearing, World Hearing Ctr, Audiol &amp; Phoniatr Clin, Warsaw, Poland; [Dolzycka, Joanna] Univ Silesia Katowice, Inst Linguist, Katowice, Poland; [Skarzynski, Henryk] Inst Physiol &amp; Pathol Hearing, World Hearing Ctr, Warsaw, Poland</t>
  </si>
  <si>
    <t>Institute of Physiology &amp; Hearing Pathology; Nicolaus Copernicus University; Institute of Physiology &amp; Hearing Pathology; Institute of Physiology &amp; Hearing Pathology; University of Silesia in Katowice; Institute of Physiology &amp; Hearing Pathology</t>
  </si>
  <si>
    <t>Lewandowska, M (corresponding author), Bioimaging Res Ctr, Inst Physiol &amp; Pathol Hearing, Warsaw, Poland.;Lewandowska, M (corresponding author), Nicolaus Copernicus Univ, Inst Psychol, Fac Philosophy &amp; Social Sci, Fosa Staromiejska 1a Str, PL-87100 Torun, Poland.</t>
  </si>
  <si>
    <t>mlewando@umk.pl</t>
  </si>
  <si>
    <t>Skarzynski, Henryk/0000-0001-7141-9851; Lewandowska, Monika/0000-0002-7354-3693; Ganc, Malgorzata/0000-0002-4413-8349; Wlodarczyk, Elzbieta/0000-0003-3737-5730</t>
  </si>
  <si>
    <t>Polish National Science Centre [UMO-2013/08/W/HS6/00333]</t>
  </si>
  <si>
    <t>Polish National Science Centre</t>
  </si>
  <si>
    <t>This study was partially supported by the grant of the Polish National Science Centre no. UMO-2013/08/W/HS6/00333, entitled: NeuroPerKog: development of phonematic hearing and working memory in infants and children.</t>
  </si>
  <si>
    <t>NEW YORK</t>
  </si>
  <si>
    <t>ONE NEW YORK PLAZA, SUITE 4600, NEW YORK, NY, UNITED STATES</t>
  </si>
  <si>
    <t>1046-1310</t>
  </si>
  <si>
    <t>1936-4733</t>
  </si>
  <si>
    <t>CURR PSYCHOL</t>
  </si>
  <si>
    <t>Curr. Psychol.</t>
  </si>
  <si>
    <t>10.1007/s12144-021-01540-x</t>
  </si>
  <si>
    <t>F7PI6</t>
  </si>
  <si>
    <t>WOS:000627193400003</t>
  </si>
  <si>
    <t>Panasiuk, A; Wszendybyl-Skulska, E</t>
  </si>
  <si>
    <t>Panasiuk, Aleksander; Wszendybyl-Skulska, Ewa</t>
  </si>
  <si>
    <t>Social Aspects of Tourism Policy in the European Union. The Example of Poland and Slovakia</t>
  </si>
  <si>
    <t>ECONOMIES</t>
  </si>
  <si>
    <t>socio-economic policy; tourism economy; tourism policy; social tourism; European Union; Poland; Slovakia</t>
  </si>
  <si>
    <t>SUSTAINABLE TOURISM; GOVERNANCE</t>
  </si>
  <si>
    <t>Since the beginning of the 21st century, the European Union tourism policy has been increasingly focused on initiatives in the field of social tourism, which are one of the ways of achieving sustainable development in the European tourism economy. Most of the research projects that have so far been conducted in the field have focused on the benefits for its participants (subjective one: Children and youths, seniors, disabled people, people (families) with low incomes and/or unemployed, big families). However, there is a lack of research on the analysis of the place of social aspects of tourism in the general socio-economic policy of the state and, in a detailed aspect, in the sectoral policy represented by tourism policy, as well as its potential impact on the development of the national economy and meeting tourism needs of the society. The authors tried to fill this research gap in this study. The aim of the study is to differentiate the issues related to the social aspects of tourism policy from the entire socio-economic policy pursued in the European Union and selected member states (Poland and Slovakia). The article is of a theoretical-analytical-conceptual nature. Empirical research, due to the nature of its issues, was conducted with the use of qualitative research methods. The results of the conducted research showed that activities in the field of social tourism policy are conditioned by organizational solutions for the entities that undertake them, as well as economic ones, especially in the field of financing. Moreover, they made it possible to propose the concept of a model social tourism policy with an indication of its place in the European policy on the basis of the past and future EU financial perspectives.</t>
  </si>
  <si>
    <t>[Panasiuk, Aleksander; Wszendybyl-Skulska, Ewa] Jagiellonian Univ, Inst Entrepreneurship, Tourism &amp; Sport Management Chair, PL-31007 Krakow, Poland</t>
  </si>
  <si>
    <t>Jagiellonian University</t>
  </si>
  <si>
    <t>Panasiuk, A (corresponding author), Jagiellonian Univ, Inst Entrepreneurship, Tourism &amp; Sport Management Chair, PL-31007 Krakow, Poland.</t>
  </si>
  <si>
    <t>aleksander.panasiuk@uj.edu.pl; e.wszendybyl-skulska@uj.edu.pl</t>
  </si>
  <si>
    <t>Panasiuk, Aleksander/0000-0002-5807-6636</t>
  </si>
  <si>
    <t>2227-7099</t>
  </si>
  <si>
    <t>Economies</t>
  </si>
  <si>
    <t>10.3390/economies9010016</t>
  </si>
  <si>
    <t>RC8QE</t>
  </si>
  <si>
    <t>WOS:000633057700001</t>
  </si>
  <si>
    <t>Alwin, DF; Tufis, PA</t>
  </si>
  <si>
    <t>Alwin, Duane F.; Tufis, Paula A.</t>
  </si>
  <si>
    <t>Class and Conformity: Thirty Years of Adult Child-rearing Values in the U.S</t>
  </si>
  <si>
    <t>SOCIOLOGICAL FORUM</t>
  </si>
  <si>
    <t>child rearing values; education; micro‐ classes; occupations; religion; social class</t>
  </si>
  <si>
    <t>UNITED-STATES; STATUS ATTAINMENT; SOCIAL-CLASS; FAMILIES; POLAND</t>
  </si>
  <si>
    <t>This paper investigates trends in adult child-rearing values in the United States over a 30-year period, from the mid-1980s into the first decades of the 21st century. Using data from the General Social Surveys, we report trends in emphasis on five child traits: think for self, obey, work hard, popularity, and helping others. Independent of the time of the surveys, child-rearing values are associated with several individual attributes: gender, schooling level, occupational class, birth year, race/ethnicity, region, party identification, religious affiliation, and religiosity. Socioeconomic factors continue to be among the most important, but contrary to many arguments, occupational class, as measured by Weeden-Grusky micro-classes, has a relatively less important role in predicting child-rearing values, once education is taken into account. Religious variables are also important, less so than socioeconomic factors, but there is support for the hypothesis of the growing strength over time in the impact of religious conservatism and participation.</t>
  </si>
  <si>
    <t>[Alwin, Duane F.] Penn State Univ, Dept Sociol, University Pk, PA 16802 USA; [Alwin, Duane F.] Penn State Univ, Populat Res Inst, University Pk, PA 16802 USA; [Tufis, Paula A.] Univ Bucharest, Dept Sociol, Bd Schitu Magureanu 9,Sect 1, Bucharest 010181, Romania</t>
  </si>
  <si>
    <t>Pennsylvania Commonwealth System of Higher Education (PCSHE); Pennsylvania State University; Pennsylvania State University - University Park; Pennsylvania Commonwealth System of Higher Education (PCSHE); Pennsylvania State University; Pennsylvania State University - University Park; University of Bucharest</t>
  </si>
  <si>
    <t>Alwin, DF (corresponding author), Penn State Univ, Dept Sociol, University Pk, PA 16802 USA.;Alwin, DF (corresponding author), Penn State Univ, Populat Res Inst, University Pk, PA 16802 USA.</t>
  </si>
  <si>
    <t>dfa2@psu.edu; paula.tufis@sas.unibuc.ro</t>
  </si>
  <si>
    <t>Tufis, Paula A/C-5359-2009</t>
  </si>
  <si>
    <t>Tufis, Paula A/0000-0002-4113-4545</t>
  </si>
  <si>
    <t>0884-8971</t>
  </si>
  <si>
    <t>1573-7861</t>
  </si>
  <si>
    <t>SOCIOL FORUM</t>
  </si>
  <si>
    <t>Sociol. Forum</t>
  </si>
  <si>
    <t>10.1111/socf.12685</t>
  </si>
  <si>
    <t>FEB 2021</t>
  </si>
  <si>
    <t>SR2UO</t>
  </si>
  <si>
    <t>WOS:000619305800001</t>
  </si>
  <si>
    <t>Niziolek, K</t>
  </si>
  <si>
    <t>Niziolek, Katarzyna</t>
  </si>
  <si>
    <t>'I remember little. Almost nothing'. Participatory theatre as a means to access subjugated memories</t>
  </si>
  <si>
    <t>MEMORY STUDIES</t>
  </si>
  <si>
    <t>affiliative memory; assemblage of memory; biezenstwo; collective memory; participatory theatre; performance; postmemory; refugeedom</t>
  </si>
  <si>
    <t>The article presents and discusses the interdisciplinary, collaborative and participatory research project Bie(z) over dotenki. Thematically, the project is devoted to the history of the so-called bie(z) over dotenstwo - a migration of people from eastern Poland during the First World War, forced by the retreating Russian Army, when the Germans broke through the eastern frontline in 1915. The stories of those refugees, among whom were a number of Rus' peasants, and within that group, women with children (the term bie(z) over dotenki signifies female war refugees), make up a crucial part of the regional history that has been largely absent from public knowledge and historical discourse. Methodologically, the project is based on participatory theatre that engages non-artists both as content providers, and on-stage performers. Theatrical practice has been used to collect the marginalised memories of bie(z) over dotenstwo (as they are often kept and transmitted within family circles), and present them to the wider public in the form of theatrical performance. The project has also resulted in a theoretical concept of the assemblage of memory, inspired by and grounded in the creative process, which is briefly sketched out at the end of the article.</t>
  </si>
  <si>
    <t>[Niziolek, Katarzyna] Univ Bialystok, Inst Sociol, Plac NZS 1, PL-15420 Bialystok, Poland</t>
  </si>
  <si>
    <t>University of Bialystok</t>
  </si>
  <si>
    <t>Niziolek, K (corresponding author), Univ Bialystok, Inst Sociol, Plac NZS 1, PL-15420 Bialystok, Poland.</t>
  </si>
  <si>
    <t>k.niziolek@uwb.edu.pl</t>
  </si>
  <si>
    <t>Niziolek, Katarzyna/0000-0003-3296-3816</t>
  </si>
  <si>
    <t>Podlaskie Voivodeship Marshal's Office (University of Biaystok Foundation); University of Biaystok</t>
  </si>
  <si>
    <t>The production of Bieenki was a collaborative effort that involved, beside myself, literary researchers Katarzyna Sawicka-Mierzyska and Danuta Zawadzka, theatre director Micha Stankiewicz, and - last but not least - the project participants: Marta Diemianiuk, Helena Dudel, Anna Gryniewicka, Anna Kondratiuk, Dorra Ostroaska, Ksymena Wojtkowska and Iwona Zinkiewicz. The support of Aneta Prymaka-Oniszk, the author of Bieestwo 1915. Zapomiani uchodcy, and the publishing house Czarne was invaluable. We were also accompanied by photographer Marcin Onufryjuk, whose pictures are used to illustrate this article, and video artists Marcin Goralski and Paulina Tumiel-Goralska, who documented the final performance, creating material for further presentation and discussion. I am deeply grateful to everyone involved, as well as to all the members of the audience who provided our work with additions and continuity (memory of the performance). I would also like to thank my colleagues from the Social Art Workshop, the Institute of Sociology, and the Regional Research Group at the University of Biaystok for the possibility to present and discuss my work with them on numerous occasions, and my students for their attendance to the performance and engagement in class conversations about the project and its outcomes. Special thanks to Aleksandra Porankiewicz-ukowska, a fellow sociologist, who joined the project as a non-participant observer and interviewer. The possibility to present different parts of my work at the conferences of the International Sociological Association (Toronto, 2018), European Sociological Association (Malta, 2018) and Memory Studies Association (Madrid, 2019) has also provided me with crucial feedback from fellow sociologists, researchers and arts practitioners on the topic of participatory theatre as an arts-based research practice in the field of memory studies and beyond. Finally, the project would not be possible without the financial support from the Podlaskie Voivodeship Marshal's Office (acquired by the University of Biaystok Foundation), and the Rector of the University of Biaystok, and I cannot imagine a better space for it to be forged than the University Cultural Centre, where we worked and premiered as part of the programme of the Science and Art Festival 2018.</t>
  </si>
  <si>
    <t>1750-6980</t>
  </si>
  <si>
    <t>1750-6999</t>
  </si>
  <si>
    <t>MEM STUD</t>
  </si>
  <si>
    <t>Mem. Stud.</t>
  </si>
  <si>
    <t>10.1177/1750698020982047</t>
  </si>
  <si>
    <t>JAN 2021</t>
  </si>
  <si>
    <t>Cultural Studies; History</t>
  </si>
  <si>
    <t>ZN4RG</t>
  </si>
  <si>
    <t>WOS:000609715900001</t>
  </si>
  <si>
    <t>Chrzanowska, I</t>
  </si>
  <si>
    <t>Chrzanowska, Iwona</t>
  </si>
  <si>
    <t>Remote education of students with disabilities in inclusive forms of education in Poland during the COVID-19 pandemic</t>
  </si>
  <si>
    <t>INTERNATIONAL JOURNAL OF SPECIAL EDUCATION</t>
  </si>
  <si>
    <t>remote teaching; students with disabilities; inclusive form of education</t>
  </si>
  <si>
    <t>TEACHERS; CHILDREN; POVERTY</t>
  </si>
  <si>
    <t>Remote education during the COVID-19 pandemic has become a challenge for educational practice worldwide. Students with disabilities found themselves in an unusual situation in inclusive forms of education. This article presents the results of qualitative research conducted within a group of 34 teachers of older primary classes (IV-VIII), who, during the pandemic, had among the children they were teaching students with disabilities. Study aim was to evaluate how is online education of these students is conducted. As a result of the research, three descriptive categories of problems with remote education of students with disabilities emerged: participation in (remote) classes of the disabled students; development/regress of competencies of students with a disability due to online education; educational perspectives - inclusive education of students with a disability after the pandemic ends.The results of the research can be a base for reflection about the necessary actions supporting students with disabilities and their teachers in the perspective of returning to school and the execution of the inclusive education idea in Poland.</t>
  </si>
  <si>
    <t>[Chrzanowska, Iwona] Adam Mickiewicz Univ, Fac Educ Studies, Poznan, Poland</t>
  </si>
  <si>
    <t>Chrzanowska, I (corresponding author), Adam Mickiewicz Univ, Fac Educ Studies, Poznan, Poland.</t>
  </si>
  <si>
    <t>chrzanowska.iwona1@gmail.com</t>
  </si>
  <si>
    <t>Sped Sp Zoo</t>
  </si>
  <si>
    <t>Bielsko-Biala</t>
  </si>
  <si>
    <t>Legionow 6, Bielsko-Biala, POLAND</t>
  </si>
  <si>
    <t>0827-3383</t>
  </si>
  <si>
    <t>INT J SPEC EDUC</t>
  </si>
  <si>
    <t>Int. J. Spec. Educ.</t>
  </si>
  <si>
    <t>10.52291/ijse.2021.36.17</t>
  </si>
  <si>
    <t>YP1MR</t>
  </si>
  <si>
    <t>WOS:000748392800005</t>
  </si>
  <si>
    <t>Dobrowolska, A</t>
  </si>
  <si>
    <t>Dobrowolska, Anna</t>
  </si>
  <si>
    <t>EVERYONE DREAMS ABOUT LEAVING: Debates on Human Trafficking in State-Socialist Poland</t>
  </si>
  <si>
    <t>JOURNAL OF WOMENS HISTORY</t>
  </si>
  <si>
    <t>LEAGUE-OF-NATIONS; COMMUNIST POLAND; WOMEN; PROSTITUTION; INTERNATIONALISM; CAMPAIGN; CHILDREN; WORLD</t>
  </si>
  <si>
    <t>It is commonly assumed that during the state-socialist period in Poland the problem of human trafficking ceased to exist. Yet, at least two cases labeled as such were made public in the 1970s and 1980s, spurring vivid debates about the changing sexual mores and the role of the state in controlling migration and foreigners. This article analyzes how human trafficking was understood and debated by journalists, criminologists, and state representatives in the last two decades of state socialism. Thus, it contributes to the scholarship on human trafficking by bringing the Second World into the debates on migration and sex work after the Second World War. This article also showcases how seemingly outdated discourses of white slavery could be reapplied to serve the purposes of Cold War competition.</t>
  </si>
  <si>
    <t>Dobrowolska, Anna/0000-0002-2312-8010</t>
  </si>
  <si>
    <t>Ministry of Science and Higher Education of the Republic of Poland in the Diamentowy Grant scheme</t>
  </si>
  <si>
    <t>This research has been financed by the Ministry of Science and Higher Education of the Republic of Poland in the Diamentowy Grant scheme (research funding for the years 2017-2021). The author would like to express her gratitude to Julia Laite, Phillippa Hetherington, Katherine Lebow, Klaudia Kuchno and two anonymous reviewers for all their insightful comments and recommendations which helped her develop the argument in this article.</t>
  </si>
  <si>
    <t>JOHNS HOPKINS UNIV PRESS</t>
  </si>
  <si>
    <t>BALTIMORE</t>
  </si>
  <si>
    <t>JOURNALS PUBLISHING DIVISION, 2715 NORTH CHARLES ST, BALTIMORE, MD 21218-4363 USA</t>
  </si>
  <si>
    <t>1042-7961</t>
  </si>
  <si>
    <t>1527-2036</t>
  </si>
  <si>
    <t>J WOMENS HIST</t>
  </si>
  <si>
    <t>J. Womens Hist.</t>
  </si>
  <si>
    <t>10.1353/jowh.2021.0049</t>
  </si>
  <si>
    <t>History; Women's Studies</t>
  </si>
  <si>
    <t>YW1RE</t>
  </si>
  <si>
    <t>WOS:000753196600007</t>
  </si>
  <si>
    <t>Jez, A</t>
  </si>
  <si>
    <t>Jez, Agnieszka</t>
  </si>
  <si>
    <t>The soundscape of the shtetl in the memories of Jewish children and youth in the interwar period in Poland</t>
  </si>
  <si>
    <t>JOURNAL OF URBAN ETHNOLOGY</t>
  </si>
  <si>
    <t>town; audiosphere; soundscape; Jewish holidays; Jews; child</t>
  </si>
  <si>
    <t>The article is an attempt to present the soundscape of small town in interwar Poland. The shtetl's audiosphere was built by the sounds of everyday life embedded in its topography, subject to the rhythms of human life, seasons and social events - the everyday life, a part of which was also music. The ethnic and cultural diversity represented by the local community was reflected in the sphere of its musical activity. Jewish children watched this world from a different perspective than did the adults. From an early age, the music of the shtetl shaped their identity, which was based on a strong identification with their own group, but also on an inseparable bond with their immediate surroundings. By participating in life, children were not only passive recipients of the audiosphere, but also contributed to its enrichment, slowly preparing the shtetl for the transformations of modern times.</t>
  </si>
  <si>
    <t>[Jez, Agnieszka] Uniwersytet Warszawski, Wydzial Nauk Kulturze &amp; Sztuce, Inst Muzykol, Warsaw, Poland</t>
  </si>
  <si>
    <t>University of Warsaw</t>
  </si>
  <si>
    <t>Jez, A (corresponding author), Uniwersytet Warszawski, Wydzial Nauk Kulturze &amp; Sztuce, Inst Muzykol, Warsaw, Poland.</t>
  </si>
  <si>
    <t>a.jez3@uw.edu.pl</t>
  </si>
  <si>
    <t>POLISH ACAD SCIENCES, INST ARCHAEOLOGY &amp; ETHNOLOGY</t>
  </si>
  <si>
    <t>KRAKOW</t>
  </si>
  <si>
    <t>POLISH ACAD SCIENCES, INST ARCHAEOLOGY &amp; ETHNOLOGY, KRAKOW, 00000, POLAND</t>
  </si>
  <si>
    <t>1429-0618</t>
  </si>
  <si>
    <t>J URBAN ETHNOL</t>
  </si>
  <si>
    <t>J. Urban Ethnol.</t>
  </si>
  <si>
    <t>10.23858/JUE19.2021.002</t>
  </si>
  <si>
    <t>XR0AU</t>
  </si>
  <si>
    <t>Green Submitted, hybrid</t>
  </si>
  <si>
    <t>WOS:000731902400002</t>
  </si>
  <si>
    <t>Kannike, A</t>
  </si>
  <si>
    <t>Kannike, Anu</t>
  </si>
  <si>
    <t>From Morals to Science: The Estonian Women's Movement and Home Economics in the 1920s and 1930s</t>
  </si>
  <si>
    <t>TUNA-AJALOOKULTUURI AJAKIRI</t>
  </si>
  <si>
    <t>Estonian</t>
  </si>
  <si>
    <t>Competence in the art of keeping and furnishing homes developed in the first half of the 20th century as an opportunity and means for women's social emancipation. This article considers home economics not as a sphere of everyday life but rather as discourse and practice with political meaning. The aspirations of the Estonian Kodumajanduskoda (Chamber of Home Economics, which operated in 1936-1940 and 1941-1944) to reform society through the modernisation of everyday culture is analysed at length. The Kodumajanduskoda was created in 1936 as part of the corporate system of the authoritarian state that Estonia had become. Four committees were formed: the nutrition committee; the gardening and housekeeping committee; the handicrafts and home industry committee; and the childcare, health care and home upbringing committee. The Kodumajanduskoda aimed its activities at all women, both wage earners and farm women, not only housewives. The Kodumajanduskoda followed the lead of Germany, Poland, and the Scandinavian countries in organising its work. The Kodumajanduskoda's reformatory mentality was most prominently manifested in the spheres of housekeeping and food culture. Interior spaces were the main focus in the field of housekeeping, especially in making kitchens and storage spaces more convenient, brighter, cleaner, and healthier for the housewife. The need to intervene in solving the most topical social and health care problems was the guiding principle in raising questions related to everyday life. The Kodumajanduskoda's political activeness was manifested in drawing up regular memoranda on the employment of women, health care, nutrition, and other issues. The Kodumajanduskoda produced regular broadcasts for housewives on home economics in the national broadcasting system and published inexpensive booklets disseminating related advice. Numerous surviving books registering oral advice and written inquiries demonstrate the people's great interest in the Kodumajanduskoda's advice. The development of Estonian food culture in the 1920s and 1930s took place primarily in the context of health awareness. The Kodumajanduskoda studied the improvement of nutritional conditions and provided guidance in this field. To this end, nutritional norms for different seasons were worked out and model menus were drawn up. Home-grown foodstuffs such as milk, fish, and potatoes were especially highlighted. Their consumption was also beneficial for the Estonian economy in addition to the people's health. Particular attention was paid to the food provided to children. An extensive consultation service was launched, which was used very actively. The Kodumajanduskoda spoke out on many questions more broadly associated with women's social standing at the end of the 1930's. For instance, it fought to increase the support provided for mothers' welfare centres and to appoint more women to positions as school headmasters. Similarly, reductions in women's opportunities in education were opposed. The Kodumajanduskoda continued to conduct educational work aimed at rationalisation and frugal management that was largely free of ideology during the German occupation in 1941-1944. In summary, the Kodumajanduskoda's activity in civilising everyday Estonian life, in fostering women's emancipation, and in increasing society's cohesion can be considered progressive. The Kodumajanduskoda used governmental financial support primarily for the rational, research-based civilisation of everyday life and for highlighting women's professional and political competence. It developed into a public forum through which it was possible to present demands for promoting health improvement and the creation of a better physical and social environment much more effectively than before. Thus, through its activity, the Kodumajanduskoda stood for Nordic, civilising-rationalising nationalism with a social democratic inclination alongside official, conservative nationalism.</t>
  </si>
  <si>
    <t>[Kannike, Anu] Eesti Rahva Muuseum, Muuseumi Tee 2, EE-60532 Tartu, Estonia</t>
  </si>
  <si>
    <t>Kannike, A (corresponding author), Eesti Rahva Muuseum, Muuseumi Tee 2, EE-60532 Tartu, Estonia.</t>
  </si>
  <si>
    <t>anu.kannike@erm.ee</t>
  </si>
  <si>
    <t>RAHVUSARHIV-NATL ARCH ESTONIA</t>
  </si>
  <si>
    <t>TALLINN</t>
  </si>
  <si>
    <t>TONISMAGI 16, TALLINN, 10119, ESTONIA</t>
  </si>
  <si>
    <t>1406-4030</t>
  </si>
  <si>
    <t>TUNA-AJALOOKULT AJAK</t>
  </si>
  <si>
    <t>Tuna-Ajalookultuuri Ajak.</t>
  </si>
  <si>
    <t>+</t>
  </si>
  <si>
    <t>VM2CI</t>
  </si>
  <si>
    <t>WOS:000973536000005</t>
  </si>
  <si>
    <t>Leonczyk, S</t>
  </si>
  <si>
    <t>Leonczyk, S.</t>
  </si>
  <si>
    <t>Polish Educational Care Centers in the USSR During the Second World War</t>
  </si>
  <si>
    <t>NOVEISHAYA ISTORIYA ROSSII-MODERN HISTORY OF RUSSIA</t>
  </si>
  <si>
    <t>Second World War; USSR; Poland; Siberia; deportations; orphanages; Union of Polish Patriots</t>
  </si>
  <si>
    <t>Among those Poles deported to the USSR from the eastern provinces of Poland annexed by the USSR in 1939 were many families and children. The Sikorski-Mayski agreement, signed on 30 July 1941, opened the way for Poland and the USSR to resume diplomatic relations. The Embassy of the Republic of Poland set up agencies, so-called Delegations, whose mission was, among others, to implement decisions made by the Polish-Soviet commission. The commission provided welfare services for Poles, which included opening shelters, kindergartens, schools, and orphanages. Initially, from autumn of 1941 to summer 1942, the Soviet authorities supported the establishment of such educational care centers, although after July 1942, when the Polish delegations were dissolved, some of these were shut down, and Polish children were moved to Soviet schools and orphanages. This paper describes the situation of Polish orphanages in the USSR, especially in the Siberian region of the USSR and Kazakhstan. These educational care centers received aid from the Embassy of the Republic of Poland, located in Kuybyshev (Samara). However, they were also supported in the USSR by the Soviet authorities and Union of Polish Patriots (1943-1946), who helped Polish orphans. One such children's home is the orphanage in Mala Minusa in Krasnoyarsk Krai. Thanks to its authorities, the Polish inmates of the orphanage, who broke away from their motherland during wartime to return there only after the end of the war, have not been forgotten.</t>
  </si>
  <si>
    <t>[Leonczyk, S.] Univ Nat Sci &amp; Humanities Siedlce, 39 Ul Zytnia, PL-08110 Siedlce, Poland</t>
  </si>
  <si>
    <t>Leonczyk, S (corresponding author), Univ Nat Sci &amp; Humanities Siedlce, 39 Ul Zytnia, PL-08110 Siedlce, Poland.</t>
  </si>
  <si>
    <t>sergiusz.leonczyk@uph.edu.pl</t>
  </si>
  <si>
    <t>ST PETERSBURG UNIV PRESS</t>
  </si>
  <si>
    <t>ST PETERSBURG</t>
  </si>
  <si>
    <t>6TH LINE VO, 11, ST PETERSBURG, 199004, RUSSIA</t>
  </si>
  <si>
    <t>2219-9659</t>
  </si>
  <si>
    <t>2309-7973</t>
  </si>
  <si>
    <t>NOVEISHAYA ISTOR ROS</t>
  </si>
  <si>
    <t>Noveishaya Istor. Ross.</t>
  </si>
  <si>
    <t>10.21638/11701/spbu24.2021.206</t>
  </si>
  <si>
    <t>YG3OP</t>
  </si>
  <si>
    <t>WOS:000742402300006</t>
  </si>
  <si>
    <t>Mazierska, E</t>
  </si>
  <si>
    <t>Mazierska, Ewa</t>
  </si>
  <si>
    <t>Mr. Kleks in space: science fiction for the end of state socialism</t>
  </si>
  <si>
    <t>STUDIES IN EASTERN EUROPEAN CINEMA</t>
  </si>
  <si>
    <t>Pan Kleks w kosmosie; Krzysztof Gradowski; heterotopia; Polish cinema; science fiction; children's film</t>
  </si>
  <si>
    <t>Pan Kleks w kosmosie/Mr. Kleks in Space aka Mr. Blot in the Universe (Krzysztof Gradowski, 1988), is a genre hybrid, as testified by the fact that on the filmpolski.pl website, the largest Polish website listing films, it is classified as a 'musical film', 'film for children' and 'fantastical film'. I argue that its hybridity reflects the transitional period between state socialism and capitalism when the film was made and premiered. In my discussion I draw on the research on children's films and the concept of heterotopia. I also engage with the economic history of Poland during the last stage of state socialist rule.</t>
  </si>
  <si>
    <t>[Mazierska, Ewa] Univ Cent Lancashire, Film Studies, Preston, Lancs, England</t>
  </si>
  <si>
    <t>University of Central Lancashire</t>
  </si>
  <si>
    <t>Mazierska, E (corresponding author), Univ Cent Lancashire, Film Studies, Preston, Lancs, England.</t>
  </si>
  <si>
    <t>ehmazierska@uclan.ac.uk</t>
  </si>
  <si>
    <t>2040-350X</t>
  </si>
  <si>
    <t>2040-3518</t>
  </si>
  <si>
    <t>STUD E EURO CINEMA</t>
  </si>
  <si>
    <t>Stud. East. Eur. Cinema</t>
  </si>
  <si>
    <t>10.1080/2040350X.2020.1807091</t>
  </si>
  <si>
    <t>Film, Radio, Television</t>
  </si>
  <si>
    <t>Film, Radio &amp; Television</t>
  </si>
  <si>
    <t>WJ6EQ</t>
  </si>
  <si>
    <t>WOS:000709136500001</t>
  </si>
  <si>
    <t>Podgórska-Rykala, J; Kepa, M</t>
  </si>
  <si>
    <t>Podgorska-Rykala, J.; Kepa, M.</t>
  </si>
  <si>
    <t>SOME ASPECTS OF POLICY ON MENTAL WELL-BEING OF CHILDREN AND ADOLESCENTS AND THE POLISH EDUCATIONAL LAW</t>
  </si>
  <si>
    <t>VESTNIK PERMSKOGO UNIVERSITETA-JURIDICHESKIE NAUKI</t>
  </si>
  <si>
    <t>mental health; children and adolescents; educational law; health policy; educational system in Poland</t>
  </si>
  <si>
    <t>Introduction: the article deals with policy in the field of mental well-being of children and adolescents in Poland. Special attention is paid to the country's educational law and the tasks that face the entities constituting the Polish educational system in terms of taking effective measures to protect mental health of children and adolescents, including health promotion, prevention of mental disorders and the provision of care for people with mental aberration. Purpose: the article aims to identify and discuss some aspects of policy on mental well-being of children and adolescents in Poland. Methods: the complex and interdisciplinary nature of the issue in question determined the methodological framework of the study. The authors employ methods traditionally used in research on public policies, such as political analyses of processes, methods used by researchers in the field of law, administration and economics. The main research tool in this study is the analysis of political public contexts which occur in the administration and enforcement of law. A functional system analysis is employed as an auxiliary tool. Results: despite the fact that the discussion on maintaining the mental well-being of children and adolescents has been taking place for many years, and that the educational law system and health policy, including its elements related to mental health, cover many aspects being of fundamental significance to the issue in question, practice shows that that there are still systemic and institutional deficiencies in this field. Conclusions: mental health promotion and mental disorder prevention in children and adolescents cannot be treated as separate activities, but they require a holistic, systemic, and hence horizontal approach. These activities must be integrated into a unified prevention policy at all decision-making and operational (executive) levels.</t>
  </si>
  <si>
    <t>[Podgorska-Rykala, J.; Kepa, M.] Pedag Univ Cracow, 2 Podchorazych St, PL-30084 Krakow, Poland</t>
  </si>
  <si>
    <t>Pedagogical University of Cracow</t>
  </si>
  <si>
    <t>Podgórska-Rykala, J (corresponding author), Pedag Univ Cracow, 2 Podchorazych St, PL-30084 Krakow, Poland.</t>
  </si>
  <si>
    <t>joanna.podgorska-rykala@up.krakow.pl; marcin.kepa@up.krakow.pl</t>
  </si>
  <si>
    <t>Podgórska-Rykała, Joanna/AAS-9440-2021</t>
  </si>
  <si>
    <t>Podgórska-Rykała, Joanna/0000-0002-5723-0363</t>
  </si>
  <si>
    <t>PERM STATE NATL RESEARCH UNIV</t>
  </si>
  <si>
    <t>PERM</t>
  </si>
  <si>
    <t>UL BUKIREVA, 15, PERM, 614990, RUSSIA</t>
  </si>
  <si>
    <t>1995-4190</t>
  </si>
  <si>
    <t>VESTN PERMSK U-JURID</t>
  </si>
  <si>
    <t>Vestn. Permsk. Univ.-Jurid. Nauk.</t>
  </si>
  <si>
    <t>10.17072/1995-4190-2021-51-186-197</t>
  </si>
  <si>
    <t>Law</t>
  </si>
  <si>
    <t>SE4GX</t>
  </si>
  <si>
    <t>WOS:000652032400008</t>
  </si>
  <si>
    <t>Seleznev, YV</t>
  </si>
  <si>
    <t>Seleznev, Yury, V</t>
  </si>
  <si>
    <t>ON THE ORIGIN OF THE COMMANDER BURUNDAI</t>
  </si>
  <si>
    <t>ZOLOTOORDYNSKOE OBOZRENIE-GOLDEN HORDE REVIEW</t>
  </si>
  <si>
    <t>Ulus of Jochi; Mongol Empire; Batu's Campaign; Burundai</t>
  </si>
  <si>
    <t>Research objectives: This work focuses on the origins of Amir Buruldai (also recorded as Burundai). He was an eminent military leader of the Horde during the time of the Mongol conquests and an active participant in the seven-year-long Western campaign, defeating the main forces of the Principality of Vladimir at the Sit' River. Research on the origin of the generals living at the time of formation of the Mongol Empire and the Golden Horde is not a simple task. Synchronous and late sources carry information mainly about the relatives of Chinggis Khan and his closest associates. Biographies of many participants of the Western campaign are reconstructed with great difficulty; almost nothing is known about them, or extremely confusing, fragmentary, and contradictory information is found. Amir Buruldai can be included among such figures, left in the shadow of Chinggis Khan, his children, and grandchildren. A famous Mongol commander, Buruldai is distinguishable in the sources during the conquest of Eastern Europe and the campaigns against Hungary and Poland. In the research literature, the figure of Burundai is given some attention. However, he is mentioned occasionally in connection with the fate and lives of Russian princes, and a complete biography or historical portrait was not made. This is largely due to the state of the source material. Its information does not give us a clear picture of one of the more illustrious generals of the time of the Mongol-Tatar conquests. At the same time, a holistic picture of the life and activities of individual military commanders during the Mongol conquests, reconstructed on the basis of written sources, can give us valuable information for generalizations about warfare waged by the Mongol Empire and the ulus of Jochi, its development in a historical perspective, and the impact on the development of weapons and warfare among neighboring countries and peoples. Research materials: The main sources of information about Burundai are epic and chronicle works of Mongolian and Chinese origin, as well as Persian and Russian chronicles. Additional and indirect information is provided by official documentation and archaeological material. Results and novelty of the research: This article concludes that among the persons mentioned in written sources, Ogelen-cherbi can be considered the most plausible figure for Boorchu's brother. Accordingly, he is to be recognized as the father of Buraldai. The latter, in all probability, was born in about 1200.</t>
  </si>
  <si>
    <t>[Seleznev, Yury, V] Voronezh State Univ, Dept Hist Russia, 88 Moskovsky Ave, Voronezh 394068, Russia</t>
  </si>
  <si>
    <t>Voronezh State University</t>
  </si>
  <si>
    <t>Seleznev, YV (corresponding author), Voronezh State Univ, Dept Hist Russia, 88 Moskovsky Ave, Voronezh 394068, Russia.</t>
  </si>
  <si>
    <t>orda1359@mail.ru</t>
  </si>
  <si>
    <t>Seleznev, Urii/0000-0002-8224-445X</t>
  </si>
  <si>
    <t>AKAD NAUK RESPUBLIKI TATARSTAN, INST ISTORII IMENI SHIGABUTDINA MARDZHANI</t>
  </si>
  <si>
    <t>KAZAN</t>
  </si>
  <si>
    <t>KREML, POD YEZD 5, KAZAN, 00000, RUSSIA</t>
  </si>
  <si>
    <t>2308-152X</t>
  </si>
  <si>
    <t>2313-6197</t>
  </si>
  <si>
    <t>ZOLOTOORDYNSKOE OBOZ</t>
  </si>
  <si>
    <t>Zolotoordynskoe Obozr.</t>
  </si>
  <si>
    <t>10.22378/2313-6197.2021-9-2.236-246</t>
  </si>
  <si>
    <t>UX0IP</t>
  </si>
  <si>
    <t>WOS:000700533000001</t>
  </si>
  <si>
    <t>Ucherek, D</t>
  </si>
  <si>
    <t>Ucherek, Dorota</t>
  </si>
  <si>
    <t>The Written Manifestations of the Women's Strike in the Light of Beatrice Fraenkel's Concept of the Writing Event</t>
  </si>
  <si>
    <t>ACADEMIC JOURNAL OF MODERN PHILOLOGY</t>
  </si>
  <si>
    <t>writing event; anthropology of writing; Beatrice Fraenkel; Women's Strike; humanities of protest</t>
  </si>
  <si>
    <t>Beatrice Fraenkel proposes her own understanding of the concept of a writing event, in opposition to the approach of New Literacy Studies, which perceives such an event as an element of everyday life, repetitive, routine and not worthy of attention, like reading a bedtime story to a child. The French anthropologist, on the other hand, calls writing events completely different activities: uncommon, subversive acts of performative power, revealing and releasing social energy, the need to contest reality or the desire for expression. According to Fraenkel, such events have a collective and historical meaning; they imply a break with the existing order, a change in the fate of society. As such events, the researcher recognises Zola's open letter J'accuse, expressions of protest against the occupant appearing on the walls of Warsaw during World War II, especially the Fighting Poland anchor, or altars of remembrance spontaneously built after the attack on the World Trade Center. This is also how the Chilean action NO+, analysed by Pedro Araya, can be seen. The aim of the paper is to show in this perspective the written manifestations of the Women's Strike of autumn 2020 and to examine, from this point of view, the traces it left behind in the urban space and network folklore. The notion of the humanities of protest, proposed by Filip Mazurkiewicz in relation to the protests in Hong Kong, provides the context for the discussion.</t>
  </si>
  <si>
    <t>[Ucherek, Dorota] Uniwersytet Wroclawski, Wroclaw, Poland</t>
  </si>
  <si>
    <t>Ucherek, D (corresponding author), Uniwersytet Wroclawski, Wroclaw, Poland.</t>
  </si>
  <si>
    <t>COMMITTEE PHILOLOGY POLISH ACAD SCIENCES, WROCLAW BRANCH</t>
  </si>
  <si>
    <t>WROCLAW</t>
  </si>
  <si>
    <t>COMMITTEE PHILOLOGY POLISH ACAD SCIENCES, WROCLAW BRANCH, WROCLAW, POLAND</t>
  </si>
  <si>
    <t>2299-7164</t>
  </si>
  <si>
    <t>2353-3218</t>
  </si>
  <si>
    <t>ACAD J MOD PHILOL</t>
  </si>
  <si>
    <t>Acad. J. Mod. Philol.</t>
  </si>
  <si>
    <t>Language &amp; Linguistics</t>
  </si>
  <si>
    <t>YI9ZE</t>
  </si>
  <si>
    <t>WOS:000744198300008</t>
  </si>
  <si>
    <t>Witkowska, D</t>
  </si>
  <si>
    <t>Witkowska, Dorota</t>
  </si>
  <si>
    <t>Do Family Duties Influence the Labour Market Participation? Case of Poland</t>
  </si>
  <si>
    <t>ESTUDIOS DE ECONOMIA APLICADA</t>
  </si>
  <si>
    <t>Worktime; Wages; Elder care; Childcare</t>
  </si>
  <si>
    <t>MOTHERHOOD PENALTY; CARERS EMPLOYMENT; WAGE PENALTY; GAP; CHILDREN; TIME; ALLOCATION; ELDERCARE; EARNINGS; EUROPE</t>
  </si>
  <si>
    <t>The aim of our research is the identification of the most important factors which affect hourly wages, monthly incomes and worktime of the female and male employees. Investigation is provided applying individual data, originating from Polish Labour Force Survey. Research concerns the female and male employees regarding the child and elder care duties. In our analysis, we estimate econometric models, which are built for the whole sample and separately for women and men. Dependent variables are explained by characteristics of employees and workplaces together with structure of families.</t>
  </si>
  <si>
    <t>[Witkowska, Dorota] UNIV JOHANNESBURG, Coll Business &amp; Econ, Johannesburg, South Africa</t>
  </si>
  <si>
    <t>University of Johannesburg</t>
  </si>
  <si>
    <t>Witkowska, D (corresponding author), UNIV JOHANNESBURG, Coll Business &amp; Econ, Johannesburg, South Africa.</t>
  </si>
  <si>
    <t>mariaw@uj.ac.za</t>
  </si>
  <si>
    <t>Witkowska, Dorota Maria/K-2639-2013</t>
  </si>
  <si>
    <t>Witkowska, Dorota Maria/0000-0001-9538-9589</t>
  </si>
  <si>
    <t>ASOC ECONOMIA APLICADAD</t>
  </si>
  <si>
    <t>C JUAN RAMON JIMENEZ, 43, MADRID, 28036, SPAIN</t>
  </si>
  <si>
    <t>1133-3197</t>
  </si>
  <si>
    <t>1697-5731</t>
  </si>
  <si>
    <t>ESTUD ECON APL</t>
  </si>
  <si>
    <t>Estud. Econ. Apl.</t>
  </si>
  <si>
    <t>10.25115/eea.v39i3.4782</t>
  </si>
  <si>
    <t>TI1QD</t>
  </si>
  <si>
    <t>WOS:000672558400011</t>
  </si>
  <si>
    <t>Bielinski, T; Dopierala, L; Tarkowski, M; Wazna, A</t>
  </si>
  <si>
    <t>Bielinski, Tomasz; Dopierala, Lukasz; Tarkowski, Maciej; Wazna, Agnieszka</t>
  </si>
  <si>
    <t>Lessons from Implementing a Metropolitan Electric Bike Sharing System</t>
  </si>
  <si>
    <t>ENERGIES</t>
  </si>
  <si>
    <t>electric bike sharing; e-bikes; electromobility development policy; public bicycle system</t>
  </si>
  <si>
    <t>SERVICE QUALITY; BICYCLE USE; CITY; BARRIERS; TRAVEL; EXPERIENCES; BEHAVIOR; CHOICE; PERCEPTIONS; MELBOURNE</t>
  </si>
  <si>
    <t>Electrically assisted bicycles are anticipated to become an effective tool to limit not only the use of cars in cities but also their negative impact on health, the environment, and passenger transportation in cities. In this paper, we examine the effects of implementing the first fully electric bike (e-bike) sharing system in the Metropolitan Area of Gdansk-Gdynia-Sopot in Northern Poland, where no other bike sharing system had been introduced before. The aims of this article were to determine the impact of the new e-bike sharing system on the modal choice of citizens, identify barriers to its usage, and find differences between the usage of the system in the core of the metropolitan area and in the suburbs. We used two primary data sets: the survey data collected using the computer-assisted personal interviewing technique (CAPI technique) and the data automatically acquired from the website that monitored the system activities. We performed the analysis by using nonparametric tests and correspondence analysis. We found no evidence suggesting that e-bike sharing can replace large number of private car trips, but we found it likely to be competitive to carsharing, moped, and taxi services. E-bike sharing competes also with public transportation services, but it is also used as the first/last mile of the transportation supplementing public transport system. The major barrier to using this system in central cities of the metropolitan area was the lack of available public bikes, and possession of private bicycles, whereas for residents of the suburbs, the obstacles were the need to transport children, the high price of the bicycle rental/subscription, and the long distance to the docking stations.</t>
  </si>
  <si>
    <t>[Bielinski, Tomasz; Dopierala, Lukasz; Wazna, Agnieszka] Univ Gdansk, Fac Econ, PL-81824 Sopot, Poland; [Tarkowski, Maciej] Univ Gdansk, Fac Oceanog &amp; Geog, PL-80309 Gdask, Poland</t>
  </si>
  <si>
    <t>Fahrenheit Universities; University of Gdansk; Fahrenheit Universities; University of Gdansk</t>
  </si>
  <si>
    <t>Bielinski, T (corresponding author), Univ Gdansk, Fac Econ, PL-81824 Sopot, Poland.</t>
  </si>
  <si>
    <t>tomasz.bielinski@ug.edu.pl; lukasz.dopierala@ug.edu.pl; maciej.tarkowski@ug.edu.pl; agnieszka.wazna@ug.edu.pl</t>
  </si>
  <si>
    <t>Bielinski, Tomasz J/P-7277-2016; Bieliński, Tomasz/AAD-1740-2021; Dopierała, Łukasz/AAM-9352-2020</t>
  </si>
  <si>
    <t>Bielinski, Tomasz J/0000-0001-5290-3787; Bieliński, Tomasz/0000-0001-5290-3787; Dopierała, Łukasz/0000-0002-8515-7642; Wazna, Agnieszka/0000-0002-9596-1124; Tarkowski, Maciej/0000-0002-9424-940X</t>
  </si>
  <si>
    <t>Faculty of Economics, University of Gdansk [539-E000-B441-20]</t>
  </si>
  <si>
    <t>Faculty of Economics, University of Gdansk</t>
  </si>
  <si>
    <t>This research was funded by the Faculty of Economics, University of Gdansk, project no. project: 539-E000-B441-20. The APC was funded by the Faculty of Economics, University of Gdansk.</t>
  </si>
  <si>
    <t>1996-1073</t>
  </si>
  <si>
    <t>Energies</t>
  </si>
  <si>
    <t>DEC</t>
  </si>
  <si>
    <t>10.3390/en13236240</t>
  </si>
  <si>
    <t>Energy &amp; Fuels</t>
  </si>
  <si>
    <t>PC6QG</t>
  </si>
  <si>
    <t>gold, Green Submitted</t>
  </si>
  <si>
    <t>WOS:000597122500001</t>
  </si>
  <si>
    <t>Kurowska, A</t>
  </si>
  <si>
    <t>Kurowska, Anna</t>
  </si>
  <si>
    <t>Gendered Effects of Home-Based Work on Parents' Capability to Balance Work with Non-work: Two Countries with Different Models of Division of Labour Compared</t>
  </si>
  <si>
    <t>SOCIAL INDICATORS RESEARCH</t>
  </si>
  <si>
    <t>Telework; Work-family reconciliation; Work-life balance; Capability approach; Gender roles; Unpaid work; Exploitation model</t>
  </si>
  <si>
    <t>LIFE BALANCE; TIME-USE; CHILD-CARE; FAMILY; TELEWORK; ARRANGEMENTS; INEQUALITY; HOUSEWORK; SATISFACTION; BOUNDARIES</t>
  </si>
  <si>
    <t>This paper explores gendered impact of home-based work (HBW) on the capability to balance work with non-work in double-earner families with dependent children in two countries with distinct models of division of labour: Poland and Sweden. At first, I critically engage with the WLB conceptualization in HBW studies and try to address identified gaps. Driving from the theoretical concept of 'burden of responsibilities' and setting it in the capability approach, I propose to operationalize the capability to balance work with non-work as a latent construct, observed through two indicators of the burden of unpaid work responsibilities related to one's engagement in paid work. To simultaneously measure this capability as a latent construct and the impact of HBW on this capability, I estimate a simple structural equation model for each country. The results show that men in both countries have higher capabilities to balance work with non-work than women, but the difference between genders is smaller in Sweden. I also find that HBW is related to lower capability to balance work with non-work for mothers in both countries and for fathers in Sweden only. The results of this study show that in a relatively gender equal society (Sweden) the negative impact of home based work on the capability to balance work with non-work affects both genders. On the contrary-in a more traditional society (Poland), men are able to 'escape' the trap of double burden of paid and unpaid work when working from home while women do not.</t>
  </si>
  <si>
    <t>[Kurowska, Anna] Univ Warsaw, Inst Social Policy, Nowy Swiat 67,Room 110, PL-00927 Warsaw, Poland</t>
  </si>
  <si>
    <t>Kurowska, A (corresponding author), Univ Warsaw, Inst Social Policy, Nowy Swiat 67,Room 110, PL-00927 Warsaw, Poland.</t>
  </si>
  <si>
    <t>a.kurowska@uw.edu.pl</t>
  </si>
  <si>
    <t>Kurowska, Anna/R-9932-2019; Гуткина, Полина/AAW-4146-2021</t>
  </si>
  <si>
    <t>Kurowska, Anna/0000-0002-3578-4517;</t>
  </si>
  <si>
    <t>0303-8300</t>
  </si>
  <si>
    <t>1573-0921</t>
  </si>
  <si>
    <t>SOC INDIC RES</t>
  </si>
  <si>
    <t>Soc. Indic. Res.</t>
  </si>
  <si>
    <t>10.1007/s11205-018-2034-9</t>
  </si>
  <si>
    <t>Social Sciences, Interdisciplinary; Sociology</t>
  </si>
  <si>
    <t>Social Sciences - Other Topics; Sociology</t>
  </si>
  <si>
    <t>NR9JW</t>
  </si>
  <si>
    <t>WOS:000571879900004</t>
  </si>
  <si>
    <t>Malchrowicz-Mosko, E; Zarebski, P; Kwiatkowski, G</t>
  </si>
  <si>
    <t>Malchrowicz-Mosko, Ewa; Zarebski, Patrycjusz; Kwiatkowski, Grzegorz</t>
  </si>
  <si>
    <t>What Triggers Us to Be Involved in Martial Arts? Relationships between Motivations and Gender, Age and Training Experience</t>
  </si>
  <si>
    <t>martial arts; judo; self-determination theory; sport motivation scale; sustainable sport; sports experience</t>
  </si>
  <si>
    <t>EXTRINSIC MOTIVATION; PHYSICAL-ACTIVITY; VALIDATION; VERSION; ADOLESCENTS; CHILDREN</t>
  </si>
  <si>
    <t>The study aims to recognize the motivations to engage in judo depending on gender, age and level of sports experience among nonelite judokas from the Greater Poland region because previous studies mostly concerned the motivations of top athletes. We supposed that there was a relationship between age, gender, level of sports experience and motivations in judo. During the diagnostic survey, judokas completed the Polish version of the Sport Motivation Scale. In order to determine the motivational profiles of judokas, cluster analysis was performed using the k-means method. The highest values were obtained for motivations related to the intrinsic motivation to experience stimulation and the intrinsic motivation to accomplish, while the lowest values were obtained for motivations related to amotivation and external regulation. The research results showed a relationship between experience in judo training and the motivations of judokas; however, the motivations of the judokas were not differentiated based on their gender or age. In our study, the intrinsic motivation to experience stimulation turned out to be more important for judokas participating in competitions, while recreational athletes more often indicated experiencing amotivation. The intrinsic motivation to accomplish and intrinsic motivation to know turned out to be more important for athletes in training for more than 10 years, while amotivation was more often indicated to be experienced by judokas practicing judo for less than 10 years. Respondents who reported high internal motivation values and had a motivational structure they shaped themselves had been training for longer-for more than 10 years. In our study, the three motivational groups of judokas were identified, and we found that judo experience differentiated belonging to groups. It is recommended to check other martial arts and check more variables in the future, e.g., marital status, which is a potentially important factor in the field of sport motivation.</t>
  </si>
  <si>
    <t>[Malchrowicz-Mosko, Ewa] Eugeniusz Piasecki Univ Phys Educ Poznan, Dept Sport Sci, PL-61871 Poznan, Poland; [Zarebski, Patrycjusz; Kwiatkowski, Grzegorz] Koszalin Univ Technol, Dept Econ, PL-75343 Koszalin, Poland; [Kwiatkowski, Grzegorz] Western Norway Univ Appl Sci, Dept Business Adm, N-6856 Sogndal, Norway</t>
  </si>
  <si>
    <t>Poznan University of Physical Education; Koszalin University of Technology; Western Norway University of Applied Sciences</t>
  </si>
  <si>
    <t>Kwiatkowski, G (corresponding author), Koszalin Univ Technol, Dept Econ, PL-75343 Koszalin, Poland.;Kwiatkowski, G (corresponding author), Western Norway Univ Appl Sci, Dept Business Adm, N-6856 Sogndal, Norway.</t>
  </si>
  <si>
    <t>malchrowicz@awf.poznan.pl; patrycjusz.zarebski@tu.koszalin.pl; gregory.kwiatkowski@hvl.no</t>
  </si>
  <si>
    <t>MALCHROWICZ-MOŚKO, EWA/AAG-2023-2021</t>
  </si>
  <si>
    <t>MALCHROWICZ-MOŚKO, EWA/0000-0002-7676-1477; Zarebski, Patrycjusz Mikolaj/0000-0002-2774-9180</t>
  </si>
  <si>
    <t>10.3390/su12166567</t>
  </si>
  <si>
    <t>OD1FX</t>
  </si>
  <si>
    <t>WOS:000579601100001</t>
  </si>
  <si>
    <t>Çiftçi, A</t>
  </si>
  <si>
    <t>Ciftci, Aynur</t>
  </si>
  <si>
    <t>Impact of Historic Environments on Child's Cultural Identity and Architectural Heritage Awareness: CATCH (Children-Architects to Create Homes), Erasmus plus Project Experience</t>
  </si>
  <si>
    <t>HISTORIC ENVIRONMENT-POLICY &amp; PRACTICE</t>
  </si>
  <si>
    <t>Historic environment; children; cultural identity; architectural heritage; awareness; education</t>
  </si>
  <si>
    <t>This paper presents a multi-cultural experience based on architectural heritage that took place between 2014-2016 with 555 primary/secondary school students from six European partner countries: Belgium, Greece, Italy, Poland, Portugal, with Turkey as the coordinator. The project entitled 'C.A.T.C.H' is a European Union Erasmus + Project and consists of 16 activities designed for children around architectural themes as an instrument for creating an awareness of the built environment and cultural values. The six interrelated activities prepared by the author and based on the 'learning by playing' method aimed to inform children about their architectural heritage and the historic environment. The outputs of the multi-cultural project comprised a book, a website, six e-magazines, a Facebook page and a glossary of architectural terms. The impact of the project can be seen through the adaptations of other courses, the establishment of new relations with architecture schools, the participation in national competitions and the permanent/temporary exhibitions of the outputs of the children. The results of this project show clearly that national education programmes need courses based on cultural values and architectural heritage in order to increase children's awareness and to remind them of their role in its conservation while strengthening their cultural identity.</t>
  </si>
  <si>
    <t>[Ciftci, Aynur] Yildiz Tech Univ, Fac Architecture, Unit Architectural Conservat, Istanbul, Turkey</t>
  </si>
  <si>
    <t>Yildiz Technical University</t>
  </si>
  <si>
    <t>Çiftçi, A (corresponding author), Yildiz Tech Univ, Fac Architecture, Unit Architectural Conservat, Istanbul, Turkey.</t>
  </si>
  <si>
    <t>cifci@yildiz.edu.tr</t>
  </si>
  <si>
    <t>Çiftçi, Aynur/AAZ-9003-2020</t>
  </si>
  <si>
    <t>1756-7505</t>
  </si>
  <si>
    <t>1756-7513</t>
  </si>
  <si>
    <t>HIST ENVIRON POLICY</t>
  </si>
  <si>
    <t>Hist. Env.-Policy Pract.</t>
  </si>
  <si>
    <t>JUL 2</t>
  </si>
  <si>
    <t>2-3</t>
  </si>
  <si>
    <t>10.1080/17567505.2020.1750291</t>
  </si>
  <si>
    <t>JUL 2020</t>
  </si>
  <si>
    <t>NE7CH</t>
  </si>
  <si>
    <t>WOS:000553583300001</t>
  </si>
  <si>
    <t>Kopycka, K</t>
  </si>
  <si>
    <t>Kopycka, Katarzyna</t>
  </si>
  <si>
    <t>Higher education expansion, system transformation, and social inequality. Social origin effects on tertiary education attainment in Poland for birth cohorts 1960 to 1988</t>
  </si>
  <si>
    <t>Higher education expansion; Poland; Transformation society; Social inequality; Diversion effect; Marketization</t>
  </si>
  <si>
    <t>MAXIMALLY MAINTAINED INEQUALITY; ACCESS; STRATIFICATION; PARTICIPATION; TRANSITION; EQUITY; TREND</t>
  </si>
  <si>
    <t>This paper analyzes the development of social inequality in the Polish higher education system during its expansion after 1990 using data from the Polish General Social Survey. Focusing on the special case of a former socialist society, where higher education expansion has been very rapid and achieved mainly through marketization, this paper highlights the micro-level mechanisms that underlie the inequality dynamic. It shows how actor preferences embedded in the specific historical context shape educational behavior, producing moments of equalization and de-equalization. Class inequality regarding access to tertiary education decreased in the early 1990s and then increased again, as participation in the working classes stagnated at a low level in the later phases of the expansion. In contrast, no equalization has been observed between children of different educational origins. The analysis shows a persistent intergenerational reproduction of educational disadvantage in spite of the expansion. Lastly, consistent with the Effectively Maintained Inequality thesis, this paper provides evidence for underprivileged strata being diverted into second-tier, lower-prestige educational opportunities in the private sector.</t>
  </si>
  <si>
    <t>[Kopycka, Katarzyna] Univ Lodz, Inst Econ, Rewolucji 1905 R 41-43, PL-90214 Lodz, Poland; [Kopycka, Katarzyna] Univ Halle Wittenberg, Inst Sociol, Emil Abderhalden Str 26-27, D-06108 Halle, Saale, Germany</t>
  </si>
  <si>
    <t>University of Lodz; Martin Luther University Halle Wittenberg</t>
  </si>
  <si>
    <t>Kopycka, K (corresponding author), Univ Lodz, Inst Econ, Rewolucji 1905 R 41-43, PL-90214 Lodz, Poland.;Kopycka, K (corresponding author), Univ Halle Wittenberg, Inst Sociol, Emil Abderhalden Str 26-27, D-06108 Halle, Saale, Germany.</t>
  </si>
  <si>
    <t>katarzyna.kopycka@soziologie.uni-halle.de</t>
  </si>
  <si>
    <t>Kopycka, Katarzyna/GNH-3154-2022</t>
  </si>
  <si>
    <t>Kopycka, Katarzyna/0000-0001-7242-7028</t>
  </si>
  <si>
    <t>German Academic Exchange Service (DAAD) under the Postdoctoral Research Fellowship Scheme P.R.I.M.E</t>
  </si>
  <si>
    <t>German Academic Exchange Service (DAAD) under the Postdoctoral Research Fellowship Scheme P.R.I.M.E(Deutscher Akademischer Austausch Dienst (DAAD))</t>
  </si>
  <si>
    <t>This work was supported by the German Academic Exchange Service (DAAD) under the Postdoctoral Research Fellowship Scheme P.R.I.M.E.</t>
  </si>
  <si>
    <t>10.1007/s10734-020-00562-x</t>
  </si>
  <si>
    <t>QA4PK</t>
  </si>
  <si>
    <t>WOS:000546239100001</t>
  </si>
  <si>
    <t>Nazaruk, S</t>
  </si>
  <si>
    <t>Nazaruk, Stanislawa</t>
  </si>
  <si>
    <t>Diagnosis of the Mathematical Skills of Children from Polish Kindergartens and Its Importance for Geometric Shape Recognition</t>
  </si>
  <si>
    <t>EARLY CHILDHOOD EDUCATION JOURNAL</t>
  </si>
  <si>
    <t>Preschool-aged child; Preschool education; Geometry; Mathematical skills</t>
  </si>
  <si>
    <t>GROWTH TRAJECTORIES; EDUCATION; PRESCHOOLERS</t>
  </si>
  <si>
    <t>The objective of this research was to diagnose mathematical abilities in preschool children aged 5 to 7 on the basis of geometry and, subject to the results obtained, to recommend targeted pedagogical interventions with respect to the preschoolers found to have deficits in knowledge and skills. The research was conducted in the Biala Podlaska Laboratory of Psycho-Motor Skills in Poland in June 2018. A SensoMotoric Instrument eye-tracking device and the i ViewX platform registering data with a frame rate of 250 Hz was used. Using a special measurement system, the device can track and record the eye movements of an analysed person in a sequence and at a specific speed. The analysis of the data was performed with the application of the BeGaze 3.4 software. To demonstrate the differences between the correctness of task performance and the age and gender of the children, a Pearson's Chi squared test was performed. To analyse the time that children from the study group needed to perform specific tasks, Student's t test was employed. In all analysed cases, the significance level p = .05 was assumed. The results of the research involving the studied group of children (N = 176) demonstrated differences in the level of geometric skills. Regarding biological variables, such as gender and age, statistically significant differences were observed with respect to the age of the studied group. Distinguishing between plane shapes did not cause any problems in comparison with the tasks which required analytical thinking. The most evident distinctions were observed between children aged 5 and older children (6 and 7 years old). The level of difficulty of the tasks was a factor that affected the time needed to provide answers irrespective of gender. The level of geometric performance of the majority of the studied children was normal. Nonetheless, individual targeted interventions should be considered with respect to certain children with mathematical problems in order to improve their geometric skills before they start school education. The development of pedagogical interventions should be preceded by a targeted diagnosis of unsatisfactory performance and progress with respect to elementary mathematical skill acquisition. Teachers should be inspired to use innovative methods and techniques in their didactic practise in order to motivate children to study geometry.</t>
  </si>
  <si>
    <t>[Nazaruk, Stanislawa] Pope John Paul II State Sch Higher Educ Biala Pod, Ul Sidorska 95-97, PL-21500 Biala Podlaska, Poland</t>
  </si>
  <si>
    <t>Pope John Paul II State School of Higher Education in Biala Podlaska</t>
  </si>
  <si>
    <t>Nazaruk, S (corresponding author), Pope John Paul II State Sch Higher Educ Biala Pod, Ul Sidorska 95-97, PL-21500 Biala Podlaska, Poland.</t>
  </si>
  <si>
    <t>stnazaruk@poczta.onet.pl</t>
  </si>
  <si>
    <t>Nazaruk, Stanislawa/0000-0001-5620-3980</t>
  </si>
  <si>
    <t>1082-3301</t>
  </si>
  <si>
    <t>1573-1707</t>
  </si>
  <si>
    <t>EARLY CHILD EDUC J</t>
  </si>
  <si>
    <t>Early Child. Educ. J.</t>
  </si>
  <si>
    <t>10.1007/s10643-019-01005-8</t>
  </si>
  <si>
    <t>LR0FQ</t>
  </si>
  <si>
    <t>WOS:000535372800006</t>
  </si>
  <si>
    <t>Pamula, N</t>
  </si>
  <si>
    <t>Pamula, Natalia</t>
  </si>
  <si>
    <t>Violent Inclusion: Disability and the Nation in Polish 1950s and 1960s Young Adult Literature</t>
  </si>
  <si>
    <t>disability studies; young adult literature; socialism; Poland</t>
  </si>
  <si>
    <t>This article belongs to the special cluster, Family, Gender and (dis)Abled Bodies after 1953, guest-edited by Maike Lehmann and Alexandra Oberlander. My article Violent Inclusion: Disability and the Nation in Polish 1950s and 1960s Young Adult Literature analyzes representations of physical and sensory disability in some of the most popular young adult novels published in 1950s and 1960s Poland written by Krystyna Siesicka, Jadwiga Korczakowska, Irena Krzywicka, Jadwiga Ruth-Charlewska, and Hanna Mortkowicz-Olczakowa. It argues that the recurring trope that connects the novels-the overcoming of disability-serves as a synecdoche for the Polish nation overcoming the catastrophe of World War II. Moreover, it shows that compulsory rehabilitation functions as a way of including disabled subjects into a Polish post-war society. At the same time, participation in the rehabilitative regime constitutes a patriotic duty for a disabled Polish child or teenager and paves a way to a socialist citizenship. Rehabilitation is always successful and culminates with a child or teenager transforming into an able-bodied socialist citizen reminding of a successful, yet sacrificial, reconstruction process of Poland. My article focuses on the sites of the overcoming of disability showing that Polish nature, whether it is a sea or woods, is crucial to the healing of a disabled subject. This way, the writers accentuate the connection between Polish nature and land and a healthy body, thus reconsolidating their fantasy of Polishness. What the novels ultimately testify to is the emergence of an embodied socialist subjectivity constructed through the corporeal rehabilitative practices and internalization of socialist values.</t>
  </si>
  <si>
    <t>[Pamula, Natalia] SUNY Buffalo, Dept Comparat Literature, Buffalo, NY 14260 USA</t>
  </si>
  <si>
    <t>State University of New York (SUNY) System; State University of New York (SUNY) Buffalo</t>
  </si>
  <si>
    <t>Pamula, N (corresponding author), SUNY Buffalo, Dept Comparat Literature, Buffalo, NY 14260 USA.</t>
  </si>
  <si>
    <t>pamula, natalia/0000-0003-3399-805X</t>
  </si>
  <si>
    <t>Minister of Culture and Art</t>
  </si>
  <si>
    <t>These were all very popular writers during the socialist period in Poland. Some of their books were republished many times or made into films. Two of them received state awards for their writings: in 1976, Jadwiga Korczakowska received the award from the Minister of Culture and Art and, in 1977, from the Prime Minister; in 1973, Krystyna Siesicka received the award from the Prime Minister.</t>
  </si>
  <si>
    <t>10.1177/0888325419897787</t>
  </si>
  <si>
    <t>JUN 2020</t>
  </si>
  <si>
    <t>OA7YY</t>
  </si>
  <si>
    <t>WOS:000539061200001</t>
  </si>
  <si>
    <t>Balogun, B</t>
  </si>
  <si>
    <t>Balogun, Bolaji</t>
  </si>
  <si>
    <t>Race and racism in Poland: Theorising and contextualising 'Polish-centrism'</t>
  </si>
  <si>
    <t>SOCIOLOGICAL REVIEW</t>
  </si>
  <si>
    <t>Black; mixed-race Poles; othering; Polish-centrism; race and racism</t>
  </si>
  <si>
    <t>MIGRATION; ANTIRACISM</t>
  </si>
  <si>
    <t>Whilst scholarship has sought to consider migration in Poland, there has been a lack of engagement with the ways in which race and racism interact with migration. In this article, I map the figures in the Polish imaginary of European, and examine whether Poland has different, if related, histories of racial thinking. I ask how such histories have been conceived, shaped and mediated. To examine this, I focus on the lived experiences of sub-Saharan African immigrants and children of immigrants (Black/mixed-race) who are often portrayed as non-Europeans and seen by some as 'not quite Polish'. In doing so, this article provides an insight into the racial contours of Polish self-conception. I call this logic 'Polish-centrism' - a focus on some aspects of Polish culture to the exclusion of a wider view of the world. It is within this logic that I examine what it means to be Black and Polish in Poland.</t>
  </si>
  <si>
    <t>[Balogun, Bolaji] Univ Leeds, Ctr Ethn &amp; Racism Studies, Leeds LS2 9JT, W Yorkshire, England</t>
  </si>
  <si>
    <t>University of Leeds</t>
  </si>
  <si>
    <t>Balogun, B (corresponding author), Univ Leeds, Ctr Ethn &amp; Racism Studies, Leeds LS2 9JT, W Yorkshire, England.</t>
  </si>
  <si>
    <t>ssbb@leeds.ac.uk</t>
  </si>
  <si>
    <t>Balogun, Bolaji/B-7113-2015</t>
  </si>
  <si>
    <t>Balogun, Bolaji/0000-0001-7476-1708</t>
  </si>
  <si>
    <t>Leverhulme Trust [SAS-2017-046]; School of Sociology and Social Policy, University of Leeds</t>
  </si>
  <si>
    <t>Leverhulme Trust(Leverhulme Trust); School of Sociology and Social Policy, University of Leeds</t>
  </si>
  <si>
    <t>This research was funded by the Leverhulme Trust (SAS-2017-046) and supported by the School of Sociology and Social Policy, University of Leeds.</t>
  </si>
  <si>
    <t>0038-0261</t>
  </si>
  <si>
    <t>1467-954X</t>
  </si>
  <si>
    <t>SOCIOL REV</t>
  </si>
  <si>
    <t>Sociol. Rev.</t>
  </si>
  <si>
    <t>10.1177/0038026120928883</t>
  </si>
  <si>
    <t>OI1HB</t>
  </si>
  <si>
    <t>WOS:000538493900001</t>
  </si>
  <si>
    <t>Barak, NA</t>
  </si>
  <si>
    <t>Barak, Noa Avron</t>
  </si>
  <si>
    <t>The National, the Diasporic, and the Canonical: The Place of Diasporic Imagery in the Canon of Israeli National Art</t>
  </si>
  <si>
    <t>ARTS</t>
  </si>
  <si>
    <t>Israeli art; Zionism; migration; diaspora; Mordecai Ardon; national identity; nationalism; art canon; New Bezalel</t>
  </si>
  <si>
    <t>This article explores Jerusalem-based art practice from the 1930s to the 1960s, focusing particularly on the German immigrant artists that dominated this field in that period. I describe the distinct aesthetics of this art and explain its role in the Zionist nation-building project. Although Jerusalem's art scene participated significantly in creating a Jewish-Israeli national identity, it has been accorded little or no place in the canon of national art. Adopting a historiographic approach, I focus on the artist Mordecai Ardon and the activities of the New Bezalel School and the Jerusalem Artists Society. Examining texts and artworks associated with these institutions through the prism of migratory aesthetics, I claim that the art made by Jerusalem's artists was rooted in their diasporic identities as East or Central European Jews, some German-born, others having settled in Germany as children or young adults. These diasporic identities were formed through their everyday lives as members of a Jewish diaspora in a host country-whether that be the Russian Empire, Poland, or Germany. Under their arrival in Palestine, however, the diasporic Jewish identities of these immigrants (many of whom were not initially Zionists) clashed with the Zionist-Jewish identity that was hegemonic in the nascent field of Israeli art. Ultimately, this friction would exclude the immigrants' art from being inducted into the national art canon. This is misrepresentative, for, in reality, these artists greatly influenced the Zionist nation-building project. Despite participating in a number of key Zionist endeavours-whether that of establishing practical professions or cementing the young nation's collective consciousness through graphic propaganda-they were marginalized in the artistic field. This exclusion, I claim, is rooted in the dynamics of canon formation in modern Western art, the canon of Israeli national art being one instance of these wider trends. Diasporic imagery could not be admitted into the Israeli canon because that canon was intrinsically connected with modern nationalism.</t>
  </si>
  <si>
    <t>[Barak, Noa Avron] Ben Gurion Univ Negev, Dept Arts, IL-8499000 Beer Sheva, Israel</t>
  </si>
  <si>
    <t>Ben Gurion University</t>
  </si>
  <si>
    <t>Barak, NA (corresponding author), Ben Gurion Univ Negev, Dept Arts, IL-8499000 Beer Sheva, Israel.</t>
  </si>
  <si>
    <t>noavron@gmail.com</t>
  </si>
  <si>
    <t>Zin Scholarship, Ben-Gurion University of the Negev</t>
  </si>
  <si>
    <t>This research was funded by the Zin Scholarship, Ben-Gurion University of the Negev.</t>
  </si>
  <si>
    <t>2076-0752</t>
  </si>
  <si>
    <t>Arts</t>
  </si>
  <si>
    <t>10.3390/arts9020042</t>
  </si>
  <si>
    <t>MO0IC</t>
  </si>
  <si>
    <t>WOS:000551220000025</t>
  </si>
  <si>
    <t>Kruszewska, A</t>
  </si>
  <si>
    <t>Kruszewska, Aleksandra</t>
  </si>
  <si>
    <t>Teachers' understanding of the role of key competences in working with children: a study of the perceptions of early years educators in Southern Poland</t>
  </si>
  <si>
    <t>Profession of a teacher; awareness of the role of a teacher; types of competences; key competencies; early school education</t>
  </si>
  <si>
    <t>The nature of education has changed significantly in Poland recent years based on the rapidly changing reality of political, social and professional life and greater emphasis has been placed on a communicative model of teaching which has required the development of new sets of skills or competences by teachers. In this study research on the competences of early school education teachers was carried out in primary schools in the southern part of Poland in the area of Silesian Voivodship. A diagnostic survey was applied as a way of collecting information about the state of social awareness, opinions and views of the community of teachers. The research used a survey questionnaire (self-assessment) directed to a representative sample of 121 active early years teachers. The study analysed the respondents' answers to four questions about the factors, activities, nature and role of competences in the work of a leading teacher, who is a form teacher of children in classes I-III. The results show the importance of early years teachers placed on different sets professional competences especially in relation to the preparation of the best materials for curriculum delivery, pupil motivation, and classroom organisation.</t>
  </si>
  <si>
    <t>[Kruszewska, Aleksandra] Jan Dlugosz Univ Czestochowa, Dept Pedag, Fac Social Sci, Czestochowa, Poland</t>
  </si>
  <si>
    <t>Jan Dlugosz University</t>
  </si>
  <si>
    <t>Kruszewska, A (corresponding author), Jan Dlugosz Univ Czestochowa, Dept Pedag, Fac Social Sci, Czestochowa, Poland.</t>
  </si>
  <si>
    <t>alex.kruszewska@gmail.com</t>
  </si>
  <si>
    <t>Kruszewska, Aleksandra/0000-0001-8755-4476</t>
  </si>
  <si>
    <t>10.1080/03004279.2020.1762691</t>
  </si>
  <si>
    <t>MAY 2020</t>
  </si>
  <si>
    <t>TM0BE</t>
  </si>
  <si>
    <t>WOS:000533850400001</t>
  </si>
  <si>
    <t>Sikorska, M</t>
  </si>
  <si>
    <t>Sikorska, Malgorzata</t>
  </si>
  <si>
    <t>'Addictive' for children and 'helpful' to parents: electronic devices as a non-human actor in family relations</t>
  </si>
  <si>
    <t>Parent-child relationship; materiality-turn approach; non-human actor; electronic devices; qualitative research</t>
  </si>
  <si>
    <t>The main aim of the article is to analyze the role of electronic devices used by children in parents-children relationships. Starting with the assumption that material objects are non-human actors ('actants'), the author explores the parents' perspective on electronic devices, seen simultaneously as addictive for children and helpful to parents, and their impact on family practices. The thesis proposed is that electronic devices seem to actively influence and re-shape the power dynamics of families. Specifically, first the use of the devices by children reveals processes where children's influence appears to increase and parents' influence appears to decrease. Secondly, the way in which parents attribute agency to electronic devices reveals their anxieties and uncertainties about raising children, and about parenthood in general. The article is based on the results of qualitative research: in-depth interviews with 54 parents (including: 24 parental couples and 6 single parents). Two rounds of interviews were conducted. The research was carried out in Poland: in Warsaw (the capital) and in a medium-sized town.</t>
  </si>
  <si>
    <t>[Sikorska, Malgorzata] Univ Warsaw, Inst Sociol, Ul Karowa 18, PL-00927 Warsaw, Poland</t>
  </si>
  <si>
    <t>Sikorska, M (corresponding author), Univ Warsaw, Inst Sociol, Ul Karowa 18, PL-00927 Warsaw, Poland.</t>
  </si>
  <si>
    <t>me.sikorska@uw.edu.pl</t>
  </si>
  <si>
    <t>Sikorska, Malgorzata/D-8114-2017</t>
  </si>
  <si>
    <t>Sikorska, Malgorzata/0000-0002-6854-8393</t>
  </si>
  <si>
    <t>National Science Centre, Poland [UMO-2014/15/B/HS6/01874]</t>
  </si>
  <si>
    <t>This work was supported by National Science Centre, Poland [grant number UMO-2014/15/B/HS6/01874].</t>
  </si>
  <si>
    <t>10.1080/13229400.2020.1759446</t>
  </si>
  <si>
    <t>3X1RP</t>
  </si>
  <si>
    <t>WOS:000532471500001</t>
  </si>
  <si>
    <t>Wojnowska-Heciak, M; Blaszczyk, M; Suchocka, M; Kosno-Jonczy, J</t>
  </si>
  <si>
    <t>Wojnowska-Heciak, Magdalena; Blaszczyk, Magdalena; Suchocka, Marzena; Kosno-Jonczy, Joanna</t>
  </si>
  <si>
    <t>Urban-rural differences in perception of trees described by parents bringing up children in Warsaw and Jedlinsk, Poland</t>
  </si>
  <si>
    <t>PEERJ</t>
  </si>
  <si>
    <t>Parents; Attitudes towards trees; Preference of trees; Sociodemographic differences; Social survey</t>
  </si>
  <si>
    <t>PHYSICAL-ACTIVITY LEVELS; INNER-CITY; OVERWEIGHT PREVALENCE; ADOLESCENTS; HEALTH; ENVIRONMENTS; BEHAVIOR; GENDER; CITIES; SAFETY</t>
  </si>
  <si>
    <t>Parents' attitudes to trees and nature are reflected not only in their children's outdoor activity, but also in the way they perceive, learn and value the environment. One hundred and eleven respondents, divided into two groups by place of residence, assessed statements in a survey questionnaire. Two groups of questions aimed at evaluating tree benefits and disservices as perceived by urban and rural parents, and identifying their preferences concerning outdoor activity of their children. Tree benefits and disadvantages were grouped into five categories (social, economic, environmental, health and aesthetic). Both urban and rural parents presented similar attitudes to trees as well as to their children's play environments. Among 37 statements concerning tree benefits, only five revealed statistically significant differences. The most important difference appeared in the way urban and rural parents perceived the aspects of danger. Trees were not perceived as posing any risk on playgrounds for city residents, who-unlike villagers-opposed to the removal of trees from playgrounds.</t>
  </si>
  <si>
    <t>[Wojnowska-Heciak, Magdalena] Kielce Univ Technol, Dept Civil Engn &amp; Architecture, Kielce, Poland; [Blaszczyk, Magdalena; Suchocka, Marzena] Warsaw Univ Life Sci SGGW, Dept Landscape Architecture, Inst Environm Engn, Warsaw, Poland</t>
  </si>
  <si>
    <t>Kielce University of Technology; Warsaw University of Life Sciences</t>
  </si>
  <si>
    <t>Wojnowska-Heciak, M (corresponding author), Kielce Univ Technol, Dept Civil Engn &amp; Architecture, Kielce, Poland.</t>
  </si>
  <si>
    <t>mwojnowska@tu.kielce.pl</t>
  </si>
  <si>
    <t>Kosno-Jonczy, Joanna/0000-0002-8895-1649; Wojnowska-Heciak, Magdalena/0000-0002-7043-9559</t>
  </si>
  <si>
    <t>Kielce University of Technology, Department of Civil Engineering and Architecture</t>
  </si>
  <si>
    <t>This work was supported by the Kielce University of Technology, Department of Civil Engineering and Architecture. The funders had no role in study design, data collection and analysis, decision to publish, or preparation of the manuscript.</t>
  </si>
  <si>
    <t>PEERJ INC</t>
  </si>
  <si>
    <t>341-345 OLD ST, THIRD FLR, LONDON, EC1V 9LL, ENGLAND</t>
  </si>
  <si>
    <t>2167-8359</t>
  </si>
  <si>
    <t>PeerJ</t>
  </si>
  <si>
    <t>APR 8</t>
  </si>
  <si>
    <t>e8875</t>
  </si>
  <si>
    <t>10.7717/peerj.8875</t>
  </si>
  <si>
    <t>Multidisciplinary Sciences</t>
  </si>
  <si>
    <t>LB3IC</t>
  </si>
  <si>
    <t>WOS:000524530100006</t>
  </si>
  <si>
    <t>Lubianka, B; Filipiak, S; Marianczyk, K</t>
  </si>
  <si>
    <t>Lubianka, Beata; Filipiak, Sara; Marianczyk, Katarzyna</t>
  </si>
  <si>
    <t>Developmental Changes in the Locus of Control in Students Attending Integrated and Non-integrated Classes during Early Adolescence in Poland</t>
  </si>
  <si>
    <t>BEHAVIORAL SCIENCES</t>
  </si>
  <si>
    <t>locus of control; early adolescence; developmental changes; integrated education</t>
  </si>
  <si>
    <t>LEARNING-DISABILITIES; NORM; INTERNALITY; LONELINESS; FRIENDSHIP; CHILDREN</t>
  </si>
  <si>
    <t>This article reports the results of a longitudinal study on the development of context-specific locus of control related to situations of success and failure in Polish adolescents. The participants were 90 primary school students, including 30 who learned in integrated classrooms and 60 who went to non-integrated classes in schools with and without an inclusive curriculum, located in Lublin, Poland. The students were surveyed during a three-year schooling period (when they were in the sixth, seventh, and eighth grade). The research was carried out in the years 2016-2019. The Locus of Control Questionnaire (LOQ and LOQ-R) by Krasowicz-Kupis and Kurzyp-Wojnarska measured locus of control. These instruments measure generalized locus of control and allow the assessment of context-specific locus of control related to situations of success and failure, as well as school, parent, and peer settings. At the first stage of this study, students in non-integrated classrooms in schools without an inclusive curriculum were characterized by a more internal locus of control, both generalized and in situations of failure, compared to students of non-integrated classrooms in schools with an inclusive curriculum. At seventh grade, students of integrated classes were more external in situations related to their school activity, compared to their peers from non-integrated classrooms. Moreover, we observed developmental changes in locus of control of students from non-integrated classes but only those who attended schools with an integrated curriculum.</t>
  </si>
  <si>
    <t>[Lubianka, Beata] Jan Kochanowski Univ Humanities &amp; Sci, Dept Psychol, PL-25369 Kielce, Poland; [Filipiak, Sara] Marie Curie Sklodowska Univ, Inst Psychol, PL-20400 Lublin, Poland; [Marianczyk, Katarzyna] John Paul II Catholic Univ Lublin, Inst Psychol, PL-20950 Lublin, Poland</t>
  </si>
  <si>
    <t>Jan Kochanowski University; Maria Curie-Sklodowska University; Catholic University of Lublin</t>
  </si>
  <si>
    <t>Lubianka, B (corresponding author), Jan Kochanowski Univ Humanities &amp; Sci, Dept Psychol, PL-25369 Kielce, Poland.</t>
  </si>
  <si>
    <t>blubianka@ujk.edu.pl; s.filipiak@poczta.umcs.lublin.pl; marianczyk@kul.pl</t>
  </si>
  <si>
    <t>Filipiak, Sara/AAU-5994-2020</t>
  </si>
  <si>
    <t>Filipiak, Sara/0000-0001-7818-7168; Lubianka, Beata/0000-0003-3255-7260</t>
  </si>
  <si>
    <t>2076-328X</t>
  </si>
  <si>
    <t>BEHAV SCI-BASEL</t>
  </si>
  <si>
    <t>Behav. Sci.</t>
  </si>
  <si>
    <t>10.3390/bs10040074</t>
  </si>
  <si>
    <t>LO8MM</t>
  </si>
  <si>
    <t>WOS:000533879900007</t>
  </si>
  <si>
    <t>Wyslowska, O; Slot, PL</t>
  </si>
  <si>
    <t>Wyslowska, Olga; Slot, Pauline L.</t>
  </si>
  <si>
    <t>Structural and Process Quality in Early Childhood Education and Care Provisions in Poland and the Netherlands: A Cross-National Study Using Cluster Analysis</t>
  </si>
  <si>
    <t>CLASSROOM QUALITY; PROFESSIONAL-DEVELOPMENT; EARLY LITERACY; CLASS TODDLER; PROGRAMS; CURRICULUM; SETTINGS; PROFILES; LANGUAGE; KINDERGARTEN</t>
  </si>
  <si>
    <t>This cross-national study involved 56 toddler classrooms in Poland and the Netherlands. A cluster analysis was conducted to identify classroom profiles based on observed quality and these were compared regarding structural (group size and children-to-teacher ratio) and curriculum (e.g. pre-academics and pretend play) characteristics. In total, 224 video clips were evaluated with the CLASS Toddler and 130 teachers reported on structural and curriculum aspects. Research Findings: The findings for both countries showed moderate to high emotional support and low to moderate support for learning; the pattern of self-reported provision of activities was shaped alike. Three quality profiles were distinguished: i) high positive climate and support for learning, ii) overall low quality, iii) high emotional and low educational support. Overall, favorable structural conditions and a balanced curriculum including a broad range of activities were associated with highest process quality. Practice or Policy: A variety of different activities and high levels of developmentally stimulating interactions in an overall positive and warm classroom climate can support toddlers' broad development and learning. Professional development and a center's pedagogical policy and vision can play an important role in improving quality and implementing age-appropriate play and activities when an official curriculum is lacking.</t>
  </si>
  <si>
    <t>[Wyslowska, Olga] Univ Warsaw, Fac Educ, Dept Educ Policy &amp; Social Res Educ, Mokotowska 16-20, PL-00561 Warsaw, Poland; [Slot, Pauline L.] Univ Utrecht, Dept Child Family &amp; Educ Studies, Utrecht, Netherlands</t>
  </si>
  <si>
    <t>University of Warsaw; Utrecht University</t>
  </si>
  <si>
    <t>Wyslowska, O (corresponding author), Univ Warsaw, Fac Educ, Dept Educ Policy &amp; Social Res Educ, Mokotowska 16-20, PL-00561 Warsaw, Poland.</t>
  </si>
  <si>
    <t>olga.wyslowska@gmail.com</t>
  </si>
  <si>
    <t>Wyslowska, Olga/0000-0001-9597-6230; Slot, Pauline Louise/0000-0001-8940-2097</t>
  </si>
  <si>
    <t>FCT - Fundacao para a Ciencia e a Tecnologia [PTDC/MHC-CED/5913/2014]; Fundação para a Ciência e a Tecnologia [PTDC/MHC-CED/5913/2014] Funding Source: FCT</t>
  </si>
  <si>
    <t>FCT - Fundacao para a Ciencia e a Tecnologia(Fundacao para a Ciencia e a Tecnologia (FCT)); Fundação para a Ciência e a Tecnologia(Fundacao para a Ciencia e a Tecnologia (FCT))</t>
  </si>
  <si>
    <t>This work was part of the research project QualityMatters (2016-2019) supported by the FCT -Fundacao para a Ciencia e a Tecnologia under Grant [PTDC/MHC-CED/5913/2014].</t>
  </si>
  <si>
    <t>MAY 18</t>
  </si>
  <si>
    <t>10.1080/10409289.2020.1734908</t>
  </si>
  <si>
    <t>MAR 2020</t>
  </si>
  <si>
    <t>LF0MK</t>
  </si>
  <si>
    <t>WOS:000518440300001</t>
  </si>
  <si>
    <t>Martin, S</t>
  </si>
  <si>
    <t>Martin, Sean</t>
  </si>
  <si>
    <t>ZOFIA SZYMANSKA AND CHILD WELFARE IN TWENTIETH-CENTURY POLAND</t>
  </si>
  <si>
    <t>NASHIM-A JOURNAL OF JEWISH WOMENS STUDIES &amp; GENDER ISSUES</t>
  </si>
  <si>
    <t>Zofia Szymanska was trained as a child psychiatrist in Paris before and during World War I. She practiced in revolutionary Russia and in interwar Warsaw. She survived the Warsaw Ghetto in hiding with nuns and after the war became a state employee in communist Poland. An examination of Szymanska's career both before and after World War II introduces us to the development of child welfare services; the transformation of philanthropy into professional social work; the training of psychiatrists, teachers and social workers; the participation of Jewish and Polish women in these fields; the history of crime among and punishment of juveniles; the history of special needs education among Jews and in Poland; aid provided to Jews during World War II; and connections between Catholic institutions and the state in postwar Poland. This outline of Szymanska's biography allows us to consider twentieth-century narratives of disruption and continuity.</t>
  </si>
  <si>
    <t>[Martin, Sean] Western Reserve Hist Soc, Jewish Hist, Cleveland, OH 44106 USA</t>
  </si>
  <si>
    <t>Martin, S (corresponding author), Western Reserve Hist Soc, Jewish Hist, Cleveland, OH 44106 USA.</t>
  </si>
  <si>
    <t>smartin@wrhs.org</t>
  </si>
  <si>
    <t>INDIANA UNIV PRESS</t>
  </si>
  <si>
    <t>BLOOMINGTON</t>
  </si>
  <si>
    <t>601 N MORTON STREET, BLOOMINGTON, IN 47404-3797 USA</t>
  </si>
  <si>
    <t>0793-8934</t>
  </si>
  <si>
    <t>1565-5288</t>
  </si>
  <si>
    <t>NASHIM</t>
  </si>
  <si>
    <t>Nashim</t>
  </si>
  <si>
    <t>SPR</t>
  </si>
  <si>
    <t>10.2979/nashim.36.1.09</t>
  </si>
  <si>
    <t>MO9BH</t>
  </si>
  <si>
    <t>WOS:000551811200009</t>
  </si>
  <si>
    <t>Rancew-Sikora, D; Remisiewicz, L</t>
  </si>
  <si>
    <t>Rancew-Sikora, Dorota; Remisiewicz, Lukasz</t>
  </si>
  <si>
    <t>A candle to blow out: An analysis of first birthday family celebrations</t>
  </si>
  <si>
    <t>JOURNAL OF PRAGMATICS</t>
  </si>
  <si>
    <t>Conversation analysis; Multimodal analysis; Multiparty analysis; Intercorporeality; Family rituals; Child's participation</t>
  </si>
  <si>
    <t>SOCIAL-CONTROL; ORGANIZATION; ATTENTION; GAZE</t>
  </si>
  <si>
    <t>The article investigates two interconnected issues: the interaction organization in a family ritual and the modes of small children's participation in it. Focusing on the celebration of a first birthday in Poland, we explore how the different modes of a one-year-old child taking part in the multiparty interaction are collaboratively produced. We present two contrastive cases in terms of differences in space arrangements and children's body control, which are analyzed in relation to their own initiatives and responses. We suggest that the differentiations in their organization correspond to changing social meanings and effects of the whole ritual. (C) 2019 The Author(s). Published by Elsevier B.V.</t>
  </si>
  <si>
    <t>[Rancew-Sikora, Dorota; Remisiewicz, Lukasz] Univ Gdansk, Fac Social Sci, Inst Sociol, Gdansk, Poland</t>
  </si>
  <si>
    <t>Rancew-Sikora, D (corresponding author), Univ Gdansk, Fac Social Sci, Ul Jana Bazynskiego 4, PL-80309 Gdansk, Poland.</t>
  </si>
  <si>
    <t>dorota.rancew-sikora@ug.edu.pl</t>
  </si>
  <si>
    <t>Remisiewicz, Łukasz/HLX-1731-2023; Rancew-Sikora, Dorota/ABI-5829-2020</t>
  </si>
  <si>
    <t>Remisiewicz, Łukasz/0000-0001-7710-6880; Rancew-Sikora, Dorota/0000-0002-0608-9136</t>
  </si>
  <si>
    <t>University of Gdansk, Poland [538-7132-B170-18]</t>
  </si>
  <si>
    <t>University of Gdansk, Poland</t>
  </si>
  <si>
    <t>This work was supported by the University of Gdansk, Poland under Grant number 538-7132-B170-18.</t>
  </si>
  <si>
    <t>ELSEVIER</t>
  </si>
  <si>
    <t>AMSTERDAM</t>
  </si>
  <si>
    <t>RADARWEG 29, 1043 NX AMSTERDAM, NETHERLANDS</t>
  </si>
  <si>
    <t>0378-2166</t>
  </si>
  <si>
    <t>1879-1387</t>
  </si>
  <si>
    <t>J PRAGMATICS</t>
  </si>
  <si>
    <t>J. Pragmat.</t>
  </si>
  <si>
    <t>10.1016/j.pragma.2019.12.008</t>
  </si>
  <si>
    <t>KT2SM</t>
  </si>
  <si>
    <t>WOS:000518865900004</t>
  </si>
  <si>
    <t>Dobrotic, I; Stropnik, N</t>
  </si>
  <si>
    <t>Dobrotic, Ivana; Stropnik, Nada</t>
  </si>
  <si>
    <t>Gender equality and parenting-related leaves in 21 former socialist countries</t>
  </si>
  <si>
    <t>INTERNATIONAL JOURNAL OF SOCIOLOGY AND SOCIAL POLICY</t>
  </si>
  <si>
    <t>Gender equality; Leave policy; Maternity leave; Parental leave; Paternity leave; Socialist countries; Fathers; Care; Europe</t>
  </si>
  <si>
    <t>FERTILITY DECLINE; CHILD-CARE; FAMILY POLICIES; FATHERS; RIGHTS; DEFAMILIALIZATION; POLAND; WORK</t>
  </si>
  <si>
    <t>Purpose This article explores the patterns and dynamics of parenting-related leave policy reforms in the European former socialist countries (EFSCs). It sheds light on the development pattern of their leave policies and their potential to reproduce, impede, or transform traditional gender norms in employment and care. Design/methodology/approach The article provides a historical comparative analysis of leave policy developments in 21 EFSCs in the 1970-2018 period. It systematically explores continuity and changes in leave policy design - generosity (leave duration and benefits level) and fathers' entitlements to leaves - as well as policy concerns and gender-equality-related implications. Findings Following the state-socialist commitment to gender equality, the EFSCs introduced childcare/parental leaves early. Nevertheless, they developed mother-centered leaves of equality-impeding character, in that they did not promote gender equality. The divergence of EFSCs' leave policies intensified in the period of transition from socialism to capitalism, as competing priorities and inter-related policy concerns - such as re-traditionalization, fertility incentives, gender equality, and labor market participation - influenced policy design. Leave policies of the EFSCs that joined the EU gradually transformed towards more gender-equal ones. Nonetheless, the progress has been slow, and only three countries can be classified as having equality-transforming leaves (Slovenia, Lithuania, and Romania). Originality/value This article extends existent comparative studies on maternity/paternity/parental leaves, exploring the region that has been overlooked by such research. It provides valuable insights into the implications of intersectional dimensions of leave design as well as competing priorities and concerns embedded in it. It points to the methodological complexity of evaluating the development of parental leave policies in a cross-country perspective.</t>
  </si>
  <si>
    <t>[Dobrotic, Ivana] Univ Oxford, Dept Social Policy &amp; Intervent, Oxford, England; [Stropnik, Nada] Inst Ekon Raziskovanja, Ljubljana, Slovenia</t>
  </si>
  <si>
    <t>University of Oxford</t>
  </si>
  <si>
    <t>Dobrotic, I (corresponding author), Univ Oxford, Dept Social Policy &amp; Intervent, Oxford, England.</t>
  </si>
  <si>
    <t>ivana.dobrotic@spi.ox.ac.uk; stropnikn@ier.si</t>
  </si>
  <si>
    <t>Dobrotic, Ivana/0000-0001-7616-3234</t>
  </si>
  <si>
    <t>EMERALD GROUP PUBLISHING LTD</t>
  </si>
  <si>
    <t>BINGLEY</t>
  </si>
  <si>
    <t>HOWARD HOUSE, WAGON LANE, BINGLEY BD16 1WA, W YORKSHIRE, ENGLAND</t>
  </si>
  <si>
    <t>0144-333X</t>
  </si>
  <si>
    <t>1758-6720</t>
  </si>
  <si>
    <t>INT J SOCIOL SOC POL</t>
  </si>
  <si>
    <t>Int. J. Sociol. Soc. Policy</t>
  </si>
  <si>
    <t>JUN 8</t>
  </si>
  <si>
    <t>5-6</t>
  </si>
  <si>
    <t>10.1108/IJSSP-04-2019-0065</t>
  </si>
  <si>
    <t>FEB 2020</t>
  </si>
  <si>
    <t>ME7MQ</t>
  </si>
  <si>
    <t>WOS:000517309100001</t>
  </si>
  <si>
    <t>Bialecki, K</t>
  </si>
  <si>
    <t>Bialecki, Konrad</t>
  </si>
  <si>
    <t>Social Resistance and the Church. A View from the Perspective of a Medium-Sized City</t>
  </si>
  <si>
    <t>PAMIEC I SPRAWIEDLIWOSC</t>
  </si>
  <si>
    <t>Konin; Solidarity Trade Union Konin Region; Polish Scouting Organisation; Confraternity; Workers' Ministry; parish of St Maximilian Kolbe in Konin; parish of St Wojciech in Konin; Antoni Lassa; Stanislaw Waszczynski</t>
  </si>
  <si>
    <t>In any reflections on the opposition or social resistance during the PRL, period, one cannot overlook the part played by the Roman Catholic clergy. That role can be considered through the lens of the clergy's engagement in specific opposition activities, or more broadly, by analysing the contribution made by priests in showing Poles an alternative axiology to that proposed by the communists. Yet it would be incorrect to locate the Church somewhere in the dichotomy between the authorities and the opposition, since, both in the 1980s and earlier, the Church was more like one arm of a triangle (the other two being the authorities and the changing opposition circles), and strove to attain its own goals. It is worth noting that individual clergymen had different ideas as to the best way of achieving those goals. Some took a critical view of all activities that went beyond what was purely religious; others became involved in the debate over the socio-political order of the time. Still others, without engaging personally, permitted the parishes they were in charge of to be used by people from opposition circles for legal forms of pastoral care (for example pilgrimages, masses, children's and youth ministries) whose content had de facto anti-system undertones. The article discusses the third of the above approaches using the examples of two parishes in Konin. These were among the pastoral centres functioning in mid-sized towns, which have received less attention in the post-war history of Poland than centres in large cities.</t>
  </si>
  <si>
    <t>[Bialecki, Konrad] Uniwersytet Adama Mickiewicza Poznaniu, Oddzialowe Biuro Badan Hist, Inst Pamieci Narodowej Poznaniu, Poznan, Poland</t>
  </si>
  <si>
    <t>Bialecki, K (corresponding author), Uniwersytet Adama Mickiewicza Poznaniu, Oddzialowe Biuro Badan Hist, Inst Pamieci Narodowej Poznaniu, Poznan, Poland.</t>
  </si>
  <si>
    <t>INST PAMIECI NARODOWEJ, BIURO EDUKACJI PUBLICZNEJ</t>
  </si>
  <si>
    <t>WARSA</t>
  </si>
  <si>
    <t>PL KRASINSKICH 2-4-6, WARSA, 00207, POLAND</t>
  </si>
  <si>
    <t>1427-7476</t>
  </si>
  <si>
    <t>PAMIEC SPRAWIEDL</t>
  </si>
  <si>
    <t>Pamiec Sprawiedl.</t>
  </si>
  <si>
    <t>10.48261/pis203509</t>
  </si>
  <si>
    <t>OV5GU</t>
  </si>
  <si>
    <t>WOS:000592239000009</t>
  </si>
  <si>
    <t>Biernacka-Licznar, K; Paprocka, N</t>
  </si>
  <si>
    <t>Biernacka-Licznar, Katarzyna; Paprocka, Natalia</t>
  </si>
  <si>
    <t>From outside the Iron Curtain: censorship and translations of Western children's and young-adult literature in people's Poland under Stalinism (1948-1956)</t>
  </si>
  <si>
    <t>Children's and young adult literature; Censorship; Poland; XXth Century</t>
  </si>
  <si>
    <t>The aim of the article is to show the ways in which the censors of the Central Office for the Control of the Press, Publications, and Performances (Glowny Urzad Kontroli Prasy, Publikacji i Widowisk) assessed translations for children and young adults from behind the Iron Curtain to be published in the Stalinist period of People's Poland (1948-1956). Our exploration is based on censorial reviews collected at the Central Archives of Modern Records (Archiwum Akt Nowych) in Warsaw. Our paper develops in four stages. First, we describe the foundation and operations of the censorship agency in People's Poland, and then we outline the process in which the publishing market was subordinated to the central authorities. Subsequently, we discuss the censorial review as a type of text. Finally, we analyse censorial reviews to identify the criteria used by censors in their assessment of translations of Western children's and young-adult literature.</t>
  </si>
  <si>
    <t>[Biernacka-Licznar, Katarzyna] Univ Wroclaw, Inst Class Mediterranean &amp; Oriental Studies, Wroclaw, Poland; [Paprocka, Natalia] Univ Wroclaw, Dept Romance Studies, Wroclaw, Poland</t>
  </si>
  <si>
    <t>University of Wroclaw; University of Wroclaw</t>
  </si>
  <si>
    <t>Biernacka-Licznar, K (corresponding author), Univ Wroclaw, Inst Class Mediterranean &amp; Oriental Studies, Wroclaw, Poland.</t>
  </si>
  <si>
    <t>katarzyna.biernacka-licznar@uwr.edu.pl; natalia.paprocka@uwr.edu.pl</t>
  </si>
  <si>
    <t>Biernacka-Licznar, Katarzyna/M-7602-2017</t>
  </si>
  <si>
    <t>Biernacka-Licznar, Katarzyna/0000-0003-0541-5005</t>
  </si>
  <si>
    <t>SW0NE</t>
  </si>
  <si>
    <t>WOS:000664213700017</t>
  </si>
  <si>
    <t>Bracinikova, V; Matusínská, K</t>
  </si>
  <si>
    <t>Bracinikova, V; Matusinska, K.</t>
  </si>
  <si>
    <t>CLUSTERING OF MILLENNIALS BY BRAND PERCEPTIONS IN RELATION TO DEMOGRAPHIC FACTORS</t>
  </si>
  <si>
    <t>CENTRAL EUROPEAN BUSINESS REVIEW</t>
  </si>
  <si>
    <t>brand perceptions; generation; Millennials</t>
  </si>
  <si>
    <t>NEW-GENERATION; EXPECTATIONS; IMAGE</t>
  </si>
  <si>
    <t>The corporate brand represents a global set of perceptions of the unique functional and emotional attributes associated with it. These are the result of interactions of all the impressions, experiences, feelings and knowledge of all participating sides based on the products of the company, management style, and the planned or unscheduled communication activities. The study aims to describe Czech Millennials using demographic criteria in relation to their brand perception. The questionnaire was used as the research technique for gaining the primary data. The respondents were questioned about their opinions and perceptions of many issues such as attitudes towards brands, life values, willing to pay, making decisions, searching and buying products, preferences in the field of stability, having fun. Several statements from the questionnaire were tested for the purpose of this paper connected to the sense and sensibility in the decision buying process of Millennials as the consumers in the marketplace of the Czech Republic as one of the Central European countries. Afterwards, the Millennials are classed according to these pre-selected variables into groups by using a cluster analysis in such a way as to ensure the greatest similarity within the clusters and the greatest variation between clusters. Two clusters were formulated. From the carried out survey is obvious consumers with a lower degree of education are more emotional when they purchase goods than consumers with other achieved degrees of education. In relation to gender, we can allege that women are much more motivated by emotions. Younger Millennials are more likely to be motivated by emotions than older ones. Implications for Central European audience: Businesses in the 21st century, especially in developed markets should focus on the adequate targeting of selected market segments to use adequate marketing programs because the use of mass marketing approaches in different areas of business is currently uncompetitive and sometimes totally impossible. Proper targeting has a significant impact on consumers' behaviour and their brand perceptions. The Central European countries such as Poland, the Czech Republic, Hungary, Liechtenstein, Germany, Switzerland, Slovakia, Slovenia and Austria, with a population exceeding 165 million, represent a solid and an attractive market for business opportunities. Ordun (2015) claims that customers (consumers) of so-called generation Y (also said as Millennials) are said to be the second-largest population all of the world. It represents an occasion as well as a challenge not only for business units. Individuals of this generation have very strong buying power but they can as well influence the buying decisions of their parents and children. Moreno, Lafuente and Moreno (2017) present the findings of their research that suggest that Millennials were born in the time period when the technology is understood as an important part of people's life in all aspects. Thanks to this fact fact Millennials perceive buying process as joy and their loyalty to purchased brands is relative. They are supposed to spend the money which they earn quickly using the online shopping channels. The current research projects in the area of the currently ongoing and still unfinished phenomenon of the generation Y within the Central European countries does not bring clear and comprehensive results with the possibility of their reliable application on a practical level. The aim of this article is, therefore, to describe Czech Millennials using demographic criteria in relation to their brand perception. The results of the presented marketing research can be understood in general terms as applicable to other Central European countries which are supported by research conducted by Motyka (2017, p. 178) who states that Czech Millennials are similar to their peers in other European states, but of course not identical because they usually differ from their European peers in terms of life priorities: enrichment and chasing certain trends are not as important for them.</t>
  </si>
  <si>
    <t>[Bracinikova, V; Matusinska, K.] Silesian Univ Opava, Sch Business Adm Karvina, Dept Business Econ &amp; Management, Univ Namesti 1934-3, Karvina 73340, Czech Republic</t>
  </si>
  <si>
    <t>Silesian University Opava</t>
  </si>
  <si>
    <t>Bracinikova, V (corresponding author), Silesian Univ Opava, Sch Business Adm Karvina, Dept Business Econ &amp; Management, Univ Namesti 1934-3, Karvina 73340, Czech Republic.</t>
  </si>
  <si>
    <t>bracinikova@opf.slu.cz; matusinska@opf.slu.cz</t>
  </si>
  <si>
    <t>Koprivova, Veronika/ACL-4438-2022; Matusinska, Katerina/ABG-2950-2020</t>
  </si>
  <si>
    <t>Koprivova, Veronika/0000-0002-0920-5032; Matusinska, Katerina/0000-0002-0957-2860</t>
  </si>
  <si>
    <t>Student grant competition project Acceptance of technology from the perspective of marketing tools [SGS/7/2017]</t>
  </si>
  <si>
    <t>Student grant competition project Acceptance of technology from the perspective of marketing tools</t>
  </si>
  <si>
    <t>This research was financially supported by the Student grant competition project SGS/7/2017: Acceptance of technology from the perspective of marketing tools.</t>
  </si>
  <si>
    <t>UNIV ECONOMICS-PRAGUE</t>
  </si>
  <si>
    <t>PRAGUE 3</t>
  </si>
  <si>
    <t>OECONOMICA PUBL, NAM W CHIRCHILLA 4, PRAGUE 3, CZ-130 67, CZECH REPUBLIC</t>
  </si>
  <si>
    <t>1805-4862</t>
  </si>
  <si>
    <t>CENT EUR BUS REV</t>
  </si>
  <si>
    <t>Cent. Eur. Bus. Rev.</t>
  </si>
  <si>
    <t>10.18267/j.cebr.253</t>
  </si>
  <si>
    <t>PI6EF</t>
  </si>
  <si>
    <t>WOS:000601181100004</t>
  </si>
  <si>
    <t>Condon, L; McClean, S; McRae, L</t>
  </si>
  <si>
    <t>Condon, Louise; McClean, Stuart; McRae, Luiza</t>
  </si>
  <si>
    <t>'Differences between the earth and the sky': migrant parents' experiences of child health services for pre-school children in the UK</t>
  </si>
  <si>
    <t>PRIMARY HEALTH CARE RESEARCH AND DEVELOPMENT</t>
  </si>
  <si>
    <t>child health; child health promotion; migrant health; primary care; qualitative methods; Roma; surveillance</t>
  </si>
  <si>
    <t>CARE; INEQUALITIES; GOVERNMENT; OBESITY; MOTHERS; EUROPE; ACCESS; ROMA</t>
  </si>
  <si>
    <t>Aim: To explore parents' experiences of using child health services for their pre-school children post-migration. Background: Migrating between countries necessitates movement and adjustment between systems of healthcare. Children of migrants are known to have poorer health than local children on some measures and are less likely to access primary care. In the United Kingdom (UK), children are offered a preventive Healthy Child programme in addition to reactive services; this programme consists of health reviews and immunisations with some contacts delivered in the home by public health nurses. Methods: Five focus groups were held in a city in South West England. Participants were parents of pre-school children (n = 28) who had migrated to the UK from Romania, Poland, Pakistan or Somalia within the last 10 years. Groups selected included both 'new migrants' (from countries which acceded to the European Union in the 2000s) and those from communities long-established in the UK (Somali and Pakistani). One focus group consisted of parents of Roma ethnicity. Interpreters co-facilitated focus groups. Findings: Participants described profound differences between child health services in the UK and in their country of origin, with the extent of difference varying according to nationality and ethnic group. All appreciated services free at the point of delivery and an equitable service offered to all children. Primary care services such as treatment of minor illness and immunisation were familiar, but most parents expected doctors rather than nurses to deliver these. Proactive child health promotion was unfamiliar, and some perceived this service as intruding on parental autonomy. Migrants are not a homogenous group, but there are commonalities in migrant parents' experiences of UK child health services. When adjusting to a new healthcare system, migrants negotiate differences in service provision and also a changing relationship between family and state.</t>
  </si>
  <si>
    <t>[Condon, Louise] Swansea Univ, Dept Nursing, Swansea, W Glam, Wales; [McClean, Stuart] Univ West England, Dept Hlth &amp; Social Sci, Bristol, Avon, England</t>
  </si>
  <si>
    <t>Swansea University; University of West England</t>
  </si>
  <si>
    <t>Condon, L (corresponding author), Swansea Univ, Dept Nursing, Swansea, W Glam, Wales.</t>
  </si>
  <si>
    <t>l.j.condon@swansea.ac.uk</t>
  </si>
  <si>
    <t>McClean, Stuart/0000-0002-6028-7010</t>
  </si>
  <si>
    <t>CAMBRIDGE UNIV PRESS</t>
  </si>
  <si>
    <t>EDINBURGH BLDG, SHAFTESBURY RD, CB2 8RU CAMBRIDGE, ENGLAND</t>
  </si>
  <si>
    <t>1463-4236</t>
  </si>
  <si>
    <t>1477-1128</t>
  </si>
  <si>
    <t>PRIM HEALTH CARE RES</t>
  </si>
  <si>
    <t>Prim. Health Care Res. Dev.</t>
  </si>
  <si>
    <t>e29</t>
  </si>
  <si>
    <t>10.1017/S1463423620000213</t>
  </si>
  <si>
    <t>Primary Health Care</t>
  </si>
  <si>
    <t>General &amp; Internal Medicine</t>
  </si>
  <si>
    <t>NB5EI</t>
  </si>
  <si>
    <t>WOS:000560535000001</t>
  </si>
  <si>
    <t>Daszkiewicz, M; Sousa, O; Lockiewicz, M; Lino, D; Piechowska, M; Fuertes, M; Wawrzyniak-Sliwska, M; Costa-Pereira, T</t>
  </si>
  <si>
    <t>Daszkiewicz, Michal; Sousa, Otilia; Lockiewicz, Marta; Lino, Dalila; Piechowska, Martyna; Fuertes, Marina; Wawrzyniak-Sliwska, Magdalena; Costa-Pereira, Teresa</t>
  </si>
  <si>
    <t>COMPARATIVE ANALYSIS OF THE APPROACH TO L1 ORACY IN POLISH AND PORTUGUESE EARLY EDUCATION CURRICULA</t>
  </si>
  <si>
    <t>L1 EDUCATIONAL STUDIES IN LANGUAGE AND LITERATURE</t>
  </si>
  <si>
    <t>oracy; Poland; Portugal; curriculum; early childhood education</t>
  </si>
  <si>
    <t>The aim of our paper is to describe and examine the approach to oracy in core curricula in two European countries: Poland and Portugal. In the paper, we examine kindergarten and early education L1 curricula, identifying their strengths and weaknesses, similarities and differences, and discuss theoretical positions that support the guiding documents of the educational activities in the two countries. Though Polish and Portuguese early education recommendations and obligations include teaching oracy, the importance they put on its development is quite dissimilar. Polish legislation focuses on teaching literacy. The term oracy is not used, and oracy itself is treated as a sub-category with specific requirements concerning most elementary forms of expression, e.g. naming or answering questions. Portuguese legislation lists orality among four main educational components, together with reading and writing, literary education, and grammar. The term orality corresponds to oracy, and is treated as a tool for both expression and comprehension, and a prerequisite for advanced cognitive skills. We think that the development of oracy in early education should be considered a priority, together with the development of literacy, taking into account its importance for the children's future academic achievement and active citizenship.</t>
  </si>
  <si>
    <t>[Daszkiewicz, Michal; Lockiewicz, Marta; Piechowska, Martyna; Wawrzyniak-Sliwska, Magdalena] Univ Gdansk, Gdansk, Poland; [Sousa, Otilia; Lino, Dalila; Fuertes, Marina] Lisbon Polytech Inst, Lisbon, Portugal; [Sousa, Otilia; Costa-Pereira, Teresa] Univ Lisbon, Lisbon, Portugal</t>
  </si>
  <si>
    <t>Fahrenheit Universities; University of Gdansk; Polytechnic Institute of Lisbon; Universidade de Lisboa</t>
  </si>
  <si>
    <t>Lockiewicz, M (corresponding author), Univ Gdansk, Social Sci Fac, Inst Psychol, Gdansk, Poland.</t>
  </si>
  <si>
    <t>marta.lockiewicz@ug.edu.pl</t>
  </si>
  <si>
    <t>Sousa, Otília/ABF-2789-2020; Pereira, Teresa Costa/AAQ-2313-2021; Fuertes, Marina/M-6480-2013</t>
  </si>
  <si>
    <t>Pereira, Teresa Costa/0000-0002-2231-8269; Fuertes, Marina/0000-0001-7061-5092; Daszkiewicz, Michal/0000-0003-2463-393X; Sousa, Otilia/0000-0001-7755-2418; Lockiewicz, Marta/0000-0002-7461-8503</t>
  </si>
  <si>
    <t>UNIV VAN AMSTERDAM, INST LERARENOPLEIDING</t>
  </si>
  <si>
    <t>GRADUATE SCH TEACHING &amp; LEARNING, SPINOZASTRAAT 55, AMSTERDAM, 1018 HJ, NETHERLANDS</t>
  </si>
  <si>
    <t>1573-1731</t>
  </si>
  <si>
    <t>L1 EDUC STUD LANG LI</t>
  </si>
  <si>
    <t>L1 Educ. Stud. Lang. Lit.</t>
  </si>
  <si>
    <t>10.17239/L1ESLL-2020.20.01.08</t>
  </si>
  <si>
    <t>NN7WO</t>
  </si>
  <si>
    <t>WOS:000568998200008</t>
  </si>
  <si>
    <t>Gubaidullina, MS; Issova, LT; Kulbayeva, AT</t>
  </si>
  <si>
    <t>Gubaidullina, Mara Sh; Issova, Laura T.; Kulbayeva, Almagul T.</t>
  </si>
  <si>
    <t>POLISH DELEGATIONS IN KAZAKHSTAN DURING THE SECOND WORLD WAR: ALMA-ATA AND SEMIPALATINSK</t>
  </si>
  <si>
    <t>VOLGOGRADSKII GOSUDARSTVENNYI UNIVERSITET-VESTNIK-SERIYA 4-ISTORIYA REGIONOVEDENIE MEZHDUNARODNYE OTNOSHENIYA</t>
  </si>
  <si>
    <t>archival affairs; diplomacy; delegation (representatives of the Polish Embassy); Anders Army; deported and displaced</t>
  </si>
  <si>
    <t>Introduction. The article investigates the versatile activities of Polish diplomats on the example of the representative offices of the embassy of Poland (delegations) in Alma-Ata (Almaty) and Semipalatinsk (Semey). Documents in the Kazakhstani archives indicate the presence of nine delegations created during the war in Kazakhstan to facilitate the formation of the Polish army (Anders Army). Polish delegates - diplomats, military, civilian employees - helped to rescue the Poles from places of detention and settlements, to draw up their documents for further sending to the army. Materials. Documents of the especially valuable fund of the Semipalatinsk Archive (currently the Documentation Center of Modern History of the East Kazakhstan Region, Semey), which are put into scientific circulation for the first time, testify to the versatile activities of Polish delegations in a large space in the east of the country. Analysis and Results. Polish delegates organized not only military-political and consular issues, but also economic, social, humanitarian activities. Polish employees worked in contact with Soviet institutions. They provided social support to both the military and displaced, evacuated, orphans, and disabled people. The organization of orphanages and shelters for Polish children was carried out, including by the efforts of Polish diplomats. The Poles who returned after the war to their homeland organized societies of the so-called sybyraki. Today they act as a kind of bridge in relations between Kazakhstan and Poland.</t>
  </si>
  <si>
    <t>[Gubaidullina, Mara Sh; Issova, Laura T.; Kulbayeva, Almagul T.] Al Farabi Kazakh Natl Univ, Prosp Al Farabi 71, Alma Ata, Kazakhstan</t>
  </si>
  <si>
    <t>Al-Farabi Kazakh National University</t>
  </si>
  <si>
    <t>Gubaidullina, MS (corresponding author), Al Farabi Kazakh Natl Univ, Prosp Al Farabi 71, Alma Ata, Kazakhstan.</t>
  </si>
  <si>
    <t>maragu@mail.ru; tanirbergen@gmail.com; appleflower35@gmail.com</t>
  </si>
  <si>
    <t>Issova, Laura/A-8629-2015</t>
  </si>
  <si>
    <t>Issova, Laura/0000-0003-4265-0143; Gubaidullina, Mara/0000-0002-8723-2917</t>
  </si>
  <si>
    <t>VOLGOGRAD STATE UNIV</t>
  </si>
  <si>
    <t>VOLGOGRAD</t>
  </si>
  <si>
    <t>PR-KT UNIVERSITETSKII 100, VOLGOGRAD, 400062, RUSSIA</t>
  </si>
  <si>
    <t>1998-9938</t>
  </si>
  <si>
    <t>2312-8704</t>
  </si>
  <si>
    <t>VOLGOGR GOS UNIV-VES</t>
  </si>
  <si>
    <t>Volgogr. Gos. Univ.-Vestn. Ser. 4-Istoriya Regionovedenie Mezdunar.</t>
  </si>
  <si>
    <t>10.15688/jvolsu4.2020.1.7</t>
  </si>
  <si>
    <t>KR7YM</t>
  </si>
  <si>
    <t>WOS:000517833000007</t>
  </si>
  <si>
    <t>Herczynska, S</t>
  </si>
  <si>
    <t>Herczynska, Sara</t>
  </si>
  <si>
    <t>Thank You that Poland Exists: Children Write to Insurgents of the Warsaw Uprising</t>
  </si>
  <si>
    <t>TEKSTY DRUGIE</t>
  </si>
  <si>
    <t>Warsaw Rising Museum; BohaterON; pocztowki; historical museum; nikiforms</t>
  </si>
  <si>
    <t>The campaign BohaterON co-organised by the Warsaw Rising Museum hinges on sending postcards to insurgents of the Warsaw Uprising. Herczynska examines the assumptions of this project, its promotion and realisation, as well as a collection of 187 postcards written as part of the campaign, in the context of the Museum's work. She draws on the concepts of the nikiform and scriptive thing.</t>
  </si>
  <si>
    <t>[Herczynska, Sara] Univ Warsaw, Warsaw, Poland</t>
  </si>
  <si>
    <t>Herczynska, S (corresponding author), Univ Warsaw, Warsaw, Poland.</t>
  </si>
  <si>
    <t>sara.herczynska@gmail.com</t>
  </si>
  <si>
    <t>POLISH ACAD SCIENCES, INST LITERARY RESEARCH</t>
  </si>
  <si>
    <t>UL NOWY SWIAT 72, PALAC STASZICA, ROOM 1, WARSZAWA, 00-330, POLAND</t>
  </si>
  <si>
    <t>0867-0633</t>
  </si>
  <si>
    <t>2545-2061</t>
  </si>
  <si>
    <t>Teksty Drugie</t>
  </si>
  <si>
    <t>10.18318/td.2020.4.14</t>
  </si>
  <si>
    <t>Literature, Slavic</t>
  </si>
  <si>
    <t>SI3PU</t>
  </si>
  <si>
    <t>WOS:000654740700014</t>
  </si>
  <si>
    <t>Jedynak, W; Motyka, MA</t>
  </si>
  <si>
    <t>Jedynak, Witold; Motyka, Marek A.</t>
  </si>
  <si>
    <t>Drug Use Predictors Identified in the School Environment</t>
  </si>
  <si>
    <t>CANADIAN JOURNAL OF FAMILY AND YOUTH</t>
  </si>
  <si>
    <t>youths; school environment; alcohol; illegal drugs; addiction prevention</t>
  </si>
  <si>
    <t>SUBSTANCE USE; PROTECTIVE FACTOR; RELIGIOSITY; PERFORMANCE; AUSTRALIA; STUDENTS; ALCOHOL; IMPACT</t>
  </si>
  <si>
    <t>Drug use is commonplace amongst youths. Alongside the family environment, school is the second place which shapes children's opinions and attitudes. The aim of this research was to identify factors in the school environment conducive to the use of legal and illegal drugs as well as those which protect against such actions. In order to answer the formulated research questions a representative sociological survey was carried out within the Podkarpackie province in Poland on a sample of nearly 2,500 students from 27 secondary schools. A stratified random sampling respondents' selection method was applied. A questionnaire was used to collect data. Empirical data analysis showed the existence of interesting relationships between adolescents' school activities and engaging in risky behaviours. The results of this research may be used for prevention programmes.</t>
  </si>
  <si>
    <t>[Jedynak, Witold; Motyka, Marek A.] Rzeszow Univ, Inst Sociol, Rzeszow, Poland</t>
  </si>
  <si>
    <t>University of Rzeszow</t>
  </si>
  <si>
    <t>Jedynak, W (corresponding author), Rzeszow Univ, Inst Sociol, Rzeszow, Poland.</t>
  </si>
  <si>
    <t>Motyka, Marek A./AAD-9384-2021</t>
  </si>
  <si>
    <t>Motyka, Marek A./0000-0001-6967-0035</t>
  </si>
  <si>
    <t>UNIV ALBERTA LIBRARIES</t>
  </si>
  <si>
    <t>EDMONTON</t>
  </si>
  <si>
    <t>4-99 HUMANITIES CENTRE, B7 RUTHERFORD S, EDMONTON, ALBERTA T6G 2J4, CANADA</t>
  </si>
  <si>
    <t>1718-9748</t>
  </si>
  <si>
    <t>CAN J FAM YOUTH</t>
  </si>
  <si>
    <t>Can. J. Fam. Youth</t>
  </si>
  <si>
    <t>KA7WT</t>
  </si>
  <si>
    <t>WOS:000506010400010</t>
  </si>
  <si>
    <t>Martyniak, M; Pellitteri, J</t>
  </si>
  <si>
    <t>Martyniak, Marzena; Pellitteri, John</t>
  </si>
  <si>
    <t>The Effects of Short-Term Emotional Intelligence Training on Preschool Teachers in Poland</t>
  </si>
  <si>
    <t>PSIHOLOGIJSKE TEME</t>
  </si>
  <si>
    <t>emotional intelligence; preschool teachers; MSCEIT; intervention</t>
  </si>
  <si>
    <t>The development of emotional intelligence (El) in preschool teachers is important because of the influence on classroom environment, student engagement and child development. This cluster sample experimental study included teachers (all female) in public and private nursey and preschools in Warsaw, Poland. The treatment group (N= 60) interventions included three monthly workshop training in EI that was supported by daily exercises for four weeks following the training in contrast to the control group (N = 44) that did not receive any intervention. Pretest-posttest comparisons as measured by the Polish Mayer-Salovey-Caruso Emotional Intelligence Test (MSCEIT) indicated treatment group increases in three of the four EI abilities (facilitation, knowledge and regulation) as well as the MSCEIT Strategic area. In posttest comparisons the treatment group was significantly higher than controls on the facilitation and regulation abilities and the strategic area. Results suggest that targeted interventions for teachers can improve EI abilities with short term training and hold promise for improved teacher development.</t>
  </si>
  <si>
    <t>[Martyniak, Marzena] Inst Emot Dev, Warsaw, Poland; [Pellitteri, John] CUNY, Queens Coll, 65-30 Kissena Blvd Flushing, New York, NY 11367 USA</t>
  </si>
  <si>
    <t>City University of New York (CUNY) System; Queens College NY (CUNY)</t>
  </si>
  <si>
    <t>Pellitteri, J (corresponding author), CUNY, Queens Coll, 65-30 Kissena Blvd Flushing, New York, NY 11367 USA.</t>
  </si>
  <si>
    <t>John.Pellitteri@qc.cuny.edu</t>
  </si>
  <si>
    <t>UNIV RIJEKA, FAC HUMANITIES SOCIAL SCIENCES</t>
  </si>
  <si>
    <t>Rijeka</t>
  </si>
  <si>
    <t>Sveucilisna Avenija 4, Rijeka, Rijeka, CROATIA</t>
  </si>
  <si>
    <t>1332-0742</t>
  </si>
  <si>
    <t>1849-0395</t>
  </si>
  <si>
    <t>Psihologijske Teme</t>
  </si>
  <si>
    <t>10.31820/pt.29.1.5</t>
  </si>
  <si>
    <t>VL6EG</t>
  </si>
  <si>
    <t>WOS:000894049100006</t>
  </si>
  <si>
    <t>Mikulenok, AA; Mikulenok, JA</t>
  </si>
  <si>
    <t>Mikulenok, Aleksandra A.; Mikulenok, Jliya A.</t>
  </si>
  <si>
    <t>THE RUSSIAN DISABLED WAR EXPATRIATES UNION IN POLAND IN THE 1920-1930-s</t>
  </si>
  <si>
    <t>revolution; reparations; emigration; Poland; charity; Russian expatriates; refugees; the disabled</t>
  </si>
  <si>
    <t>The article is dedicated to the activity of the Russian disabled war expatriates union in Poland and is based on the documents stored in the so-called Prague City archive, which is kept at the State Archive of the Russian Federation, Moscow, as well as documents from the Central Archive of the Russian Federal Security Service. It looks into the idea of the Union's first appearance in Poland and the organization aimed at providing aid to the disabled war expatriates before the opening of the Union branch in Poland. The article also enlightens the question of Union's professional activity, its structure and management, as well as the ways of providing aid to the ones in need. It puts forward categories of emigrants (current members of the Union and the ones in trusteeship) who had the right to receive financial assistance from the Union. The article not only shows the process of the Union affiliation, but also lists the main affiliation conditions. It highlights the fact that despite being focused mainly on providing aid to the disabled war expatriates, the Union also tried to provide help to the widows, children of the disabled and directly to the disabled orphans. For this purpose a separate fund was started called Widows and orphans capital, which received a monthly inflow of a certain interest rate of the total donations. The Union's scope of activity also included issues of providing free healthcare services or healthcare services at a fraction of the cost. The article shows the very structure of the Union, organizations that were aimed at the Union's activity supervision (common meetings, delegate convention) and dealt with matters of argument. Moreover, the article focuses not only on responsibilities, but also the rights of the Union members, the right to summon common meetings in particular. In addition, it highlights the question of the Union's cooperation with the Polish government, including the financing issues. In spite of the fact that since 1926 the Union had been receiving financing from the Polish government, the amount of money was hardly enough to pay the grants to the current Union members and the organization's utility services payments. However, the Union had to provide aid not only to its members, but also to the people who couldn't complete all necessary paperwork on time or those who found themselves in dire financial condition or the ones who lost their jobs and so on. That is why the Union organized various charity events like evening parties, balls, tea parties and the like on a regular basis, as well as concerts, mug and plate gatherings and the so-called Russian disabled day. However, despite quite various ways of receiving extra investment, the Union's financing was quite restricted, so that it even couldn't afford to buy its own headquarters. Moreover, the Union planned to purchase another accommodation.</t>
  </si>
  <si>
    <t>[Mikulenok, Aleksandra A.; Mikulenok, Jliya A.] Russian State Law Univ, North Caucasian Branch, Krasnodar, Russia</t>
  </si>
  <si>
    <t>Mikulenok, AA (corresponding author), Russian State Law Univ, North Caucasian Branch, Krasnodar, Russia.</t>
  </si>
  <si>
    <t>alex@yandex.ru; bara@yandex.ru</t>
  </si>
  <si>
    <t>Mikulenok, Alexandra/AAH-9435-2020; Mikulenok, Julia/AAH-9630-2020</t>
  </si>
  <si>
    <t>10.17223/19988613/63/7</t>
  </si>
  <si>
    <t>KR7UL</t>
  </si>
  <si>
    <t>WOS:000517821700007</t>
  </si>
  <si>
    <t>Molek-Kozakowska, K</t>
  </si>
  <si>
    <t>Molek-Kozakowska, Katarzyna</t>
  </si>
  <si>
    <t>Graphic emotion: a critical rhetorical analysis of online children-related charity communication in Poland</t>
  </si>
  <si>
    <t>CRITICAL DISCOURSE STUDIES</t>
  </si>
  <si>
    <t>Charity communication; webpage design; graphics; visual rhetoric; children</t>
  </si>
  <si>
    <t>DISCOURSE; MEDIATION; DISTANCE</t>
  </si>
  <si>
    <t>This study explores dominant applications of graphic affordances in a sample of children-related charity appeals collected from the official websites of nine prominent Polish foundations in late 2016. It provides a systematic description of salient typographic and iconographic resources and an assessment of their rhetorical potential to solicit donations. The analysis focuses on three dominant discursive strategies used by charity communicators, namely how graphic affordances project utility (logos), confidence (ethos) and engagement (pathos). The article offers a critique of strategic emotional stimulation through aestheticized imagery and infantilizing graphics that replace arguments with connotators of 'normal' childhood. Such rhetorical practices generate a strong but incidental incentive to donate to 'deserving victims' motivated by moral superiority or 'warm-glow' altruism, but may not sustain the level of social capital indispensable to solidarity in charitable giving.</t>
  </si>
  <si>
    <t>[Molek-Kozakowska, Katarzyna] Univ Opole, Inst English, Opole, Poland</t>
  </si>
  <si>
    <t>University of Opole</t>
  </si>
  <si>
    <t>Molek-Kozakowska, K (corresponding author), Univ Opole, Pl Kopernika 11, PL-45040 Opole, Poland.</t>
  </si>
  <si>
    <t>molekk@uni.opole.pl</t>
  </si>
  <si>
    <t>Molek-Kozakowska, Katarzyna/G-5195-2014</t>
  </si>
  <si>
    <t>Molek-Kozakowska, Katarzyna/0000-0001-9455-7384</t>
  </si>
  <si>
    <t>1740-5904</t>
  </si>
  <si>
    <t>1740-5912</t>
  </si>
  <si>
    <t>CRIT DISCOURSE STUD</t>
  </si>
  <si>
    <t>Crit. Discourse Stud.</t>
  </si>
  <si>
    <t>10.1080/17405904.2019.1567362</t>
  </si>
  <si>
    <t>Communication</t>
  </si>
  <si>
    <t>JT2KP</t>
  </si>
  <si>
    <t>WOS:000500825000005</t>
  </si>
  <si>
    <t>Navazo, B; Oyhenart, E; Dahinten, S; Mumm, R; Scheffler, C</t>
  </si>
  <si>
    <t>Navazo, Barbara; Oyhenart, Evelia; Dahinten, Silvia; Mumm, Rebekka; Scheffler, Christiane</t>
  </si>
  <si>
    <t>Decrease of external skeletal robustness (Frame Index) between two cohorts of school children living in Puerto Madryn, Argentina at the beginning of the 21st century</t>
  </si>
  <si>
    <t>elbow breadth; height; skeletal robustness; school children; Argentina</t>
  </si>
  <si>
    <t>BODY-COMPOSITION; NUTRITIONAL-STATUS; CENTILE CURVES; LMS METHOD; BONE MASS; LA-PLATA; SCHOOLCHILDREN; ADOLESCENTS; OVERWEIGHT; OBESITY</t>
  </si>
  <si>
    <t>Background: It has been shown that modern life style with reduced physical activity can lead to lower bone accumulation. Also a decline trend in external skeletal robustness in children and young adolescents, measured by the Frame Index (FI), seems to have a parallel trend with the increase in overweight and obesity. Based on these findings we estimate that likely, the FI should be changed after a decade in the Argentinean population as well as in others population of the world. Thereby, the aim of the present study was to describe, using the FI, the pattern of external skeletal robustness in school children aged 6-14 years from two cohorts of Argentina (Puerto Madryn, Chubut) and to compare them with the European reference (Czech Republic, Germany, Poland and Russia). Methods: Elbow breadth and height of Puerto Madryn school children were collected in two cross-sectional studies conducted between 2001-2006 (cohort 1 = C1) and 2014-2016 (cohort 2 = C2). Percentiles (P) values, for males and females, from C1 and C2 were calculated combining the LMSmethod and its extension. A t-test has been used to compare, by age and sex, the FI values between the Argentinean cohorts and the European reference (ER). Then, in order to know the percentage of the variation of the percentiles values between cohorts, as well as with ER, percent differences between means (PDM%) were employed. Results: FI from Argentinean cohorts differed significantly from ER. Even more, C2 was not only smaller than ER, but also than C1. In males, C1-C2 showed significant differences at 6-8, 11 and 12 years and in females at all ages. Then, respect to ER each Argentinean cohort showed significant differences in males of C1 at 6, 12-14 years and in females at 6 and 11-14 years; and of C2, in both sexes, from 6 to 14 years. The PDM% values for elbow breadth of male were negative in ER-C1 in all percentiles analyzed; in ER-C2 positive (P3 and P50) and negative (P97) and C1-C2 recorded positive values. In females, elbow breadth showed negative values for ER-C1 (P50 and P97), and positive for the remaining values. Finally, height registered, in both sexes, negative values in ER-C1 (except P97 in females), ER-C2 and C1-C2. Conclusions: After ten years of the first study carried on in Puerto Madryn, school children show a negative trend in the external skeletal robustness. Additionally, the children of both Argentinean cohorts have lower values compared to the European reference, and mainly the actual cohort. This situation would be explained, in part, by the progressive increase over time of overweight and obesity as consequence, among others, of the change in the quantity and/or quality of the food that children have access to and with the physical activity they do at school and outside.</t>
  </si>
  <si>
    <t>[Navazo, Barbara; Oyhenart, Evelia] Univ Nacl La Plata UNLP, Lab Invest Ontogenia &amp; Adaptac LINOA, Fac Ciencias Nat &amp; Museo FCNyM, La Plata, Argentina; [Dahinten, Silvia] Consejo Nacl Invest Cient &amp; Tecn, CENPAT, Inst Diversidad &amp; Evoluc Austral IDEAus, Buenos Aires, DF, Argentina; [Dahinten, Silvia] Univ Nacl Patagonia San Juan Bosco UNPSJB, Sede Puerto Madryn, Fac Ciencias Nat, Comodoro Rivadavia, Argentina; [Mumm, Rebekka; Scheffler, Christiane] Univ Potsdam, Inst Biochem &amp; Biol, Human Biol, Potsdam, Germany</t>
  </si>
  <si>
    <t>National University of La Plata; Centro Nacional Patagonico (CENPAT); Consejo Nacional de Investigaciones Cientificas y Tecnicas (CONICET); Universidad Nacional de la Patagonia San Juan Bosco; University of Potsdam</t>
  </si>
  <si>
    <t>Navazo, B (corresponding author), Univ Nacl La Plata UNLP, Lab Invest Ontogenia &amp; Adaptac LINOA, Fac Ciencias Nat &amp; Museo FCNyM, La Plata, Argentina.</t>
  </si>
  <si>
    <t>barnavazo@gmail.com</t>
  </si>
  <si>
    <t>Auxological Society (Gesellschaft fur Auxologie); Society of Anthropology (Gesellschaft fur Anthropologie); Agencia Nacional de Promocion Cientifica y Tecnologica (ANPCyT) [PICT OC-AR 99-4-7391, PICT OC-AR 1541, 1145]; Consejo Nacional de Investigaciones Cientificas y Tecnicas (CONICET) [PIP 2197]; Universidad de la Patagonia San Juan Bosco [SJB 10/C98]; Universidad Nacional de La Plata [11/N 428]</t>
  </si>
  <si>
    <t>Auxological Society (Gesellschaft fur Auxologie); Society of Anthropology (Gesellschaft fur Anthropologie); Agencia Nacional de Promocion Cientifica y Tecnologica (ANPCyT)(ANPCyTSpanish Government); Consejo Nacional de Investigaciones Cientificas y Tecnicas (CONICET)(Consejo Nacional de Investigaciones Cientificas y Tecnicas (CONICET)); Universidad de la Patagonia San Juan Bosco; Universidad Nacional de La Plata(National University of La Plata)</t>
  </si>
  <si>
    <t>The authors are grateful to the parents and children as well as the local authorities and educational staff from Puerto Madryn (Chubut, Argentina) and to Marcelo Gavirati and Delfina Palleres (IDEAus, CENPAT-CONICET) for their assistance and collaboration. Statistical analyses of data were conducted during the 3rd International Summer School Statistical Approaches to Developmental and Growth Data of Children in Potsdam/Gulpe from the 15th to 20th of July in 2019. The Summer school was supported by the Auxological Society (Gesellschaft fur Auxologie), by the Society of Anthropology (Gesellschaft fur Anthropologie). This study was also supported by the Agencia Nacional de Promocion Cientifica y Tecnologica (ANPCyT) (PICT OC-AR 99-4-7391, PICT OC-AR 1541 and 1145); Consejo Nacional de Investigaciones Cientificas y Tecnicas (CONICET) (PIP 2197) and Universidad de la Patagonia San Juan Bosco (SJB 10/C98); Universidad Nacional de La Plata (11/N 428).</t>
  </si>
  <si>
    <t>10.1127/anthranz/2020/1182</t>
  </si>
  <si>
    <t>PY3ZK</t>
  </si>
  <si>
    <t>WOS:000611985100006</t>
  </si>
  <si>
    <t>Have You Already Adopted a Disabled Child?: Disability in the Pro-Choice Discourse in Poland</t>
  </si>
  <si>
    <t>abortion; Black Protest; disability studies; feminist disability studies; reproductive justice</t>
  </si>
  <si>
    <t>Focusing on the Black Protests in 2016 and 2018, Pamula explores how the Polish prochoice movement uses disability as a rhetorical device to defend abortion rights without referring to the subjectivity and rights of people with disabilities. She takes a critical look at expressions such as little monsters (referring to fetuses with diagnosed abnormalities) by drawing on disability studies and feminist disability studies. Discussing the social and the medical model of disability she asks how effective it would be to replace the debate on abortion with a debate on reproductive justice in the context of disability.</t>
  </si>
  <si>
    <t>[Pamula, Natalia] Univ Warsaw, Warsaw, Poland</t>
  </si>
  <si>
    <t>Pamula, N (corresponding author), Univ Warsaw, Warsaw, Poland.</t>
  </si>
  <si>
    <t>nm.pamu-la@uw.edu.pl</t>
  </si>
  <si>
    <t>10.18318/td.2020.2.6</t>
  </si>
  <si>
    <t>SI3PG</t>
  </si>
  <si>
    <t>WOS:000654739300022</t>
  </si>
  <si>
    <t>Parczewska, T</t>
  </si>
  <si>
    <t>Parczewska, Teresa</t>
  </si>
  <si>
    <t>The quality of care for 5-9-year old children in the school environment in Poland measured with the use of the SACERS scale</t>
  </si>
  <si>
    <t>Child; care; quality; school common room; SACERS scale</t>
  </si>
  <si>
    <t>The aim of the study is to present the quality of care provided to children in Polish school common rooms. Diagnostic research was conducted using the tool 'School-Age Care Environment Rating Scale' (SACERS), and 56 school common rooms intended for children aged from 5 to 9 years were studied, both in rural and urban settings. The obtained results indicate that the level of quality of care offered to children is minimal. The presence of qualified teachers as well as the developed care and education work programmes and plans seemed to have a positive influence on quality. However, detailed analyses demonstrated that Polish school common rooms do not meet SACERS requirements in terms of health and safety, educational activities, or space and furnishings. Although it is generally believed that school common rooms in Poland meet the basic needs of the youngest students, the obtained research results suggest there is an urgent need to improve the quality of care for children enrolled at common room programmes. The added value of the project is demonstrating the potential of the SACERS scale, proving that it can be used in Poland, and that it provides an opportunity to conduct comparative studies on an international scale.</t>
  </si>
  <si>
    <t>[Parczewska, Teresa] Marie Curie Sklodowska Univ, Fac Educ &amp; Psychol, Lublin, Poland</t>
  </si>
  <si>
    <t>Maria Curie-Sklodowska University</t>
  </si>
  <si>
    <t>Parczewska, T (corresponding author), Marie Curie Sklodowska Univ, Fac Educ &amp; Psychol, Lublin, Poland.</t>
  </si>
  <si>
    <t>terpar@wp.pl</t>
  </si>
  <si>
    <t>PARCZEWSKA, TERESA/0000-0001-7651-5519</t>
  </si>
  <si>
    <t>10.1080/03004279.2019.1629607</t>
  </si>
  <si>
    <t>PU4AK</t>
  </si>
  <si>
    <t>WOS:000609248300004</t>
  </si>
  <si>
    <t>Petrova, M; Popova, L; Dejniak, D</t>
  </si>
  <si>
    <t>Petrova, Mariana; Popova, Lyubomira; Dejniak, Dorota</t>
  </si>
  <si>
    <t>CHILDREN'S UNIVERSITY ACTIVITIES AS IMPLEMENTATION OF THE THIRD MISSION OF HIGHER EDUCATION INSTITUTION</t>
  </si>
  <si>
    <t>STRATEGIES FOR POLICY IN SCIENCE AND EDUCATION-STRATEGII NA OBRAZOVATELNATA I NAUCHNATA POLITIKA</t>
  </si>
  <si>
    <t>third mission of higher education institution; children's university; social responsibility of the university</t>
  </si>
  <si>
    <t>Dynamic changes in all spheres of the modern world are the cause of many challenges in the educational process. Higher education carries out the third mission through extensive cooperation with the surrounding socio-economic environment. Many educational initiatives relate to support for various social and age groups. Support for children's education is the implementation of the university's social responsibility. This activity is of great value in the sphere of promotion for universities. The idea of children's universities is implemented in many countries and will develop in the coming years. The exchange of ideas and good practices presented in the article between the universities of Bulgaria and Poland cooperating under the Erasmus + project, helped to develop the idea of a children's university. Based on the experience of two universities, the implementation of the third mission of the university in the field of activities supporting children's education was shown.</t>
  </si>
  <si>
    <t>[Petrova, Mariana; Popova, Lyubomira] St Cyril &amp; St Methodius Univ Veliko Tarnovo, Veliko Tarnovo, Bulgaria; [Dejniak, Dorota] Bronislaw Markiewicz State Higher Sch Technol &amp; E, Jaroslaw, Poland</t>
  </si>
  <si>
    <t>Veliko Tarnovo University</t>
  </si>
  <si>
    <t>Petrova, M (corresponding author), St Cyril &amp; St Methodius Univ Veliko Tarnovo, Veliko Tarnovo, Bulgaria.</t>
  </si>
  <si>
    <t>m.petrova@ts.uni-vt.bg; l.popova@ts.uni-vt.bg</t>
  </si>
  <si>
    <t>Petrova, Mariana/I-2601-2013</t>
  </si>
  <si>
    <t>Petrova, Mariana/0000-0003-1531-4312</t>
  </si>
  <si>
    <t>NATL IZDATELSTVO AZ BUKI</t>
  </si>
  <si>
    <t>SOFIA</t>
  </si>
  <si>
    <t>BUL TSARIGRADSKO SHOSE, 125, BL 5, SOFIA, 1113, BULGARIA</t>
  </si>
  <si>
    <t>1310-0270</t>
  </si>
  <si>
    <t>1314-8575</t>
  </si>
  <si>
    <t>STRATEG POLICY SCI E</t>
  </si>
  <si>
    <t>Strateg. Policy Sci. Educ.</t>
  </si>
  <si>
    <t>LD5YQ</t>
  </si>
  <si>
    <t>WOS:000526106700004</t>
  </si>
  <si>
    <t>Slovinski, K</t>
  </si>
  <si>
    <t>Slovinski, K.</t>
  </si>
  <si>
    <t>The Historical Policy of Poland's Law and Justice Party</t>
  </si>
  <si>
    <t>CONTEMPORARY EUROPE-SOVREMENNAYA EVROPA</t>
  </si>
  <si>
    <t>historical politics; Law and Justice; Poland; political parties</t>
  </si>
  <si>
    <t>The article addresses the issue of the domestic historical policy of Law and Justice (PiS) during the party's rule in Poland (2015-2019). From the very beginning of its activity, this Party paid an extremely great importance to the issue of patriotism and national memory, making them one of the main pillars of its politics. For PiS members, these issues constituted a key element in maintaining Poles' national cohesion, raising the level of development and life quality of the society. When PiS came to power in 2015, its leaders declared that an essential goal of their activities would be taking into consideration the achievements and projects from the first ruling period (2005-2007) - to restore the priority of historical policy and to shape patriotic attitudes. When we analyze the historical policy of PiS, we should point out that it is focused on several key elements. The first one is building patriotic attitudes within the society. The second goal is the historical reckoning of communist times. This process has been accompanied by lustration and decommunization. The past was used by the leaders of this formation also to stigmatize political opponents. PiS politicians describe their party as a continuator of the ideas and views of the great figures of Polish history (Jozef Pilsudski, Roman Dmowski) and also referring to the tradition of heroic acts of Polish freedom fighters. They are often critics of the post-communist governments perceived by them as the successors of the communist past (nomenclature children). The historical policy has also been used as an effective tool for mobilizing PiS supporters.</t>
  </si>
  <si>
    <t>[Slovinski, K.] Catholic Univ Lublin John Paul II, Aleje Raclawickie 14, PL-20950 Lublin, Poland</t>
  </si>
  <si>
    <t>Slovinski, K (corresponding author), Catholic Univ Lublin John Paul II, Aleje Raclawickie 14, PL-20950 Lublin, Poland.</t>
  </si>
  <si>
    <t>konradslowinski@kul.pl</t>
  </si>
  <si>
    <t>ROSSIISKAYA AKAD NAUK, INST EVROPY</t>
  </si>
  <si>
    <t>MOSCOW</t>
  </si>
  <si>
    <t>MOKHOVAYA UL DOM 11, STR 3B, MOSCOW, 125993, RUSSIA</t>
  </si>
  <si>
    <t>0201-7083</t>
  </si>
  <si>
    <t>CONTEMP EUR</t>
  </si>
  <si>
    <t>Contemp. Eur.</t>
  </si>
  <si>
    <t>JAN-FEB</t>
  </si>
  <si>
    <t>10.15211/soveurope12020102112</t>
  </si>
  <si>
    <t>Area Studies</t>
  </si>
  <si>
    <t>MQ8SN</t>
  </si>
  <si>
    <t>WOS:000553162700010</t>
  </si>
  <si>
    <t>S</t>
  </si>
  <si>
    <t>Super, CM; Harkness, S; Bonichini, S; Welles, B; Zylicz, PO; Bermúdez, MR; Palacios, J</t>
  </si>
  <si>
    <t>Harkness, S; Super, CM</t>
  </si>
  <si>
    <t>Super, Charles M.; Harkness, Sara; Bonichini, Sabrina; Welles, Barbara; Zylicz, Piotr Olaf; Bermudez, Moises Rios; Palacios, Jesus</t>
  </si>
  <si>
    <t>Developmental Continuity and Change in the Cultural Construction of the Difficult Child: A Study in Six Western Cultures</t>
  </si>
  <si>
    <t>CROSS-CULTURAL RESEARCH ON PARENTS: APPLICATIONS TO THE CARE AND EDUCATION OF CHILDREN</t>
  </si>
  <si>
    <t>New Directions for Child and Adolescent Development</t>
  </si>
  <si>
    <t>Article; Book Chapter</t>
  </si>
  <si>
    <t>TEMPERAMENT; INFANT; ATTITUDES; CHINESE</t>
  </si>
  <si>
    <t>This study explores the cultural construction of difficult temperament in the first 2 years of life, as well as the logistical and thematic continuity across infancy and childhood in what mothers perceive as difficult. It extends earlier work regarding older children in six cultural sites: Italy, the Netherlands, Poland, Spain, Sweden, and the United States. In order to compare temperament profiles across sites, a derived etic version of standard temperament scales is constructed, and then examined in relation to mothers' global ratings of how difficult the child is to manage. Results are compared to the earlier report. Negative Mood and low Adaptability tend to be problematic in most sites in both age groups. High Activity and Intensity increase in their relevance to difficulty from the first 2 years to early childhood. In some sites, dispositions such as low Approach become less difficult to manage. Of particular note are culturally unique patterns of continuity that appear to be related to larger cultural themes. These results have implications for our theoretical understanding of parenting, as well as for educational and clinical practice. (c) 2020Wiley Periodicals, Inc.</t>
  </si>
  <si>
    <t>[Super, Charles M.; Harkness, Sara] Univ Connecticut, Ctr Study Culture Hlth &amp; Human Dev, Human Dev &amp; Pediat, Storrs, CT 06269 USA; [Super, Charles M.; Harkness, Sara] Univ Connecticut, Ctr Study Culture Hlth &amp; Human Dev, Storrs, CT 06269 USA; [Bonichini, Sabrina] Univ Padua, Dev Psychol, Padua, Italy; [Welles, Barbara] Fairfield Univ, Fairfield, CT 06430 USA; [Welles, Barbara] Karolinska Inst, Stockholm, Sweden; [Zylicz, Piotr Olaf] SWPS Univ, Org Psychol, Int Ctr Res Leadership, Warsaw, Poland; [Zylicz, Piotr Olaf] SWPS Univ, Int Ctr Res Leadership, Warsaw, Poland; [Bermudez, Moises Rios] Univ Seville, Dept Dev &amp; Educ Psychol, Seville, Spain; [Palacios, Jesus] Univ Seville, Dev &amp; Educ Psychol, Seville, Spain</t>
  </si>
  <si>
    <t>University of Connecticut; University of Connecticut; University of Padua; Fairfield University; Karolinska Institutet; SWPS University of Social Sciences &amp; Humanities; SWPS University of Social Sciences &amp; Humanities; University of Sevilla; University of Sevilla</t>
  </si>
  <si>
    <t>Super, CM (corresponding author), Univ Connecticut, Ctr Study Culture Hlth &amp; Human Dev, Human Dev &amp; Pediat, Storrs, CT 06269 USA.;Super, CM (corresponding author), Univ Connecticut, Ctr Study Culture Hlth &amp; Human Dev, Storrs, CT 06269 USA.</t>
  </si>
  <si>
    <t>Palacios, Jesús/C-8239-2011</t>
  </si>
  <si>
    <t>Palacios, Jesús/0000-0001-5819-9532; Super, Charles/0000-0002-3300-2067</t>
  </si>
  <si>
    <t>Spencer Foundation; National Science Foundation [BNS 83-11084]; Fulbright Senior Fellowship</t>
  </si>
  <si>
    <t>Spencer Foundation; National Science Foundation(National Science Foundation (NSF)); Fulbright Senior Fellowship</t>
  </si>
  <si>
    <t>The work reported was supported by grants from the Spencer Foundation and the National Science Foundation (award number BNS 83-11084), and a Fulbright Senior Fellowship to the first author; all statements made and views expressed are the sole responsibility of the authors. The authors especially appreciate the participation of the many families in this research, which was part of the International Study of Parents, Children, and Schools. The following research teams conducted that study, contributing essential effort and ideas as well as data: In Italy, Giovanna Axia, Sabrina Bonichini, and Ughetta Moscardino; in the Netherlands, Sara Harkness, Charles Super, Hesje Andersson, Marjolijn Blom, Haneke Vrijenhoek Diekhuis, Jarissa Dijkstra, Karina Grijzen, Mariel Jacobs, Lieke Meijer, Edwin Mons, Reina Rijsdam, Nathalie van Tijen, Ellen van der Vlugt, and Saskia van Schaik, with much appreciated advice from Gedolph and Rita Kohnstamm; in Poland, Andrzej Eliasz, Agnieszka Carrasco-Zylicz, and Piotr Olaf Zylicz; in Spain, Jesus Palacios, Victoria Hidalgo, Maria Carmen Moreno, Alfredo Oliva, and Moises Rios Bermudez; in Sweden, Barbara Welles and Caroline Tovatt; in the United States, Sara Harkness, Charles Super, Xin Feng, Marcia Hughes, Archna Khattar, Amy Miller, Beth Muller, and Parminder Parmar.</t>
  </si>
  <si>
    <t>WILEY PERIODICALS</t>
  </si>
  <si>
    <t>SAN FRANCISCO</t>
  </si>
  <si>
    <t>989 MARKET STREET, SAN FRANCISCO, CA 94103-1741 USA</t>
  </si>
  <si>
    <t>1534-8687</t>
  </si>
  <si>
    <t>NEW DIR CHILD ADOLES</t>
  </si>
  <si>
    <t>10.1002/cad.20338</t>
  </si>
  <si>
    <t>Family Studies; Psychology, Developmental</t>
  </si>
  <si>
    <t>Book Citation Index – Social Sciences &amp; Humanities (BKCI-SSH); Social Science Citation Index (SSCI)</t>
  </si>
  <si>
    <t>Family Studies; Psychology</t>
  </si>
  <si>
    <t>BQ6DD</t>
  </si>
  <si>
    <t>WOS:000610778600003</t>
  </si>
  <si>
    <t>Szczygiel, D; Sekulowicz, M; Kwiatkowski, P; Roskam, I; Mikolajczak, M</t>
  </si>
  <si>
    <t>Roskam, I; Mikolajczak, M</t>
  </si>
  <si>
    <t>Szczygiel, Dorota; Sekulowicz, Malgorzata; Kwiatkowski, Piotr; Roskam, Isabelle; Mikolajczak, Moira</t>
  </si>
  <si>
    <t>Validation of the Polish version of the Parental Burnout Assessment (PBA)</t>
  </si>
  <si>
    <t>NATURE AND MEASUREMENT OF PARENTAL BURNOUT AROUND THE WORLD</t>
  </si>
  <si>
    <t>burnout; depression; neglect; parenting; perfectionism; Poland; psychometric; social support</t>
  </si>
  <si>
    <t>EMOTIONAL INTELLIGENCE; GENDER-DIFFERENCES; LIFE SATISFACTION; WORK ENGAGEMENT; JOB DEMANDS; CHILDREN; HAPPINESS; CONSEQUENCES; RESOURCES; INVENTORY</t>
  </si>
  <si>
    <t>This study examined the factorial structure of the Polish version of the Parental Burnout Assessment (PBA-PL) and its relation with other variables, previously shown to be antecedents or outcomes of parental burnout. The PBA-PL was administered to a total sample of 2,130 parents along with other instruments depending on the study. Factorial analyses of the PBA-PL supported both the original four-factor model of parental burnout (exhaustion related to parenting, feelings of being fed up with parenting, emotional distancing from one's children, and contrast with previous parental self) and a second-order model with a global parental burnout underlying the four first-order factors. Both sub-scale and global scores were reliable. Significant correlations were found between PBA-PL and neuroticism, emotional intelligence, maladaptive perfectionism, perceived social support, depressive symptoms, marital satisfaction, and life satisfaction. PBA-PL also predicted both parental neglect and parental violence beyond socio-demographic factors, depression, and job burnout.</t>
  </si>
  <si>
    <t>[Szczygiel, Dorota] SWPS Univ Social Sci &amp; Humanities, Fac Sopot, Dept Psychol, Sopot, Poland; [Sekulowicz, Malgorzata] Univ Sch Phys Educ, Dept Social Sci &amp; Hlth Promot, Wroclaw, Poland; [Kwiatkowski, Piotr] Univ Wroclaw, Fac Pedag, Wroclaw, Poland; [Roskam, Isabelle; Mikolajczak, Moira] UCLouvain, Dept Psychol, Louvain La Neuve, Belgium</t>
  </si>
  <si>
    <t>SWPS University of Social Sciences &amp; Humanities; University of Wroclaw; Universite Catholique Louvain</t>
  </si>
  <si>
    <t>Szczygiel, D (corresponding author), SWPS Univ Social Sci &amp; Humanities, Fac Sopot, Dept Psychol, Sopot, Poland.</t>
  </si>
  <si>
    <t>dszczygiel@swps.edu.pl</t>
  </si>
  <si>
    <t>Szczygiel, Dorota/0000-0001-9746-1505; Kwiatkowski, Piotr/0000-0002-4283-0278; Sekulowicz, Malgorzata/0000-0002-8702-3349</t>
  </si>
  <si>
    <t>10.1002/cad.20385</t>
  </si>
  <si>
    <t>Family Studies; Psychology, Developmental; Psychology, Social</t>
  </si>
  <si>
    <t>BS6ET</t>
  </si>
  <si>
    <t>WOS:000747223100009</t>
  </si>
  <si>
    <t>Woynarowska-Soldan, M; Danielewicz, D</t>
  </si>
  <si>
    <t>Woynarowska-Soldan, Magdalena; Danielewicz, Dorota</t>
  </si>
  <si>
    <t>Health Promoting Special Schools for Children and Young People With Intellectual Disabilities in Poland: Development of Standards and Self-Evaluation Procedures</t>
  </si>
  <si>
    <t>special schools; intellectual disability; health promotion; health promoting school; standards; self-evaluation</t>
  </si>
  <si>
    <t>The purpose of the study was to present the process and results of developing standards and self-evaluation procedures for health promoting special schools (HPSS) for children with intellectual disabilities. The work was undertaken in order to address the needs of special schools interested in establishing a health promoting school (HPS). We used following methods: 1) Preparation: interviews with principals and teachers at 8 special schools, as well as regional HPS network coordinators, visits to 4 schools; 2) Development of HPSS project standards, self-evaluation procedures and tools: consultations with representatives of 8 schools and with regional coordinators; 3) Pilot study of HPSS the self-evaluation procedure and tools at 8 schools and development of a finalised version: direct observation, document analysis, interviews with selected participants, survey studies of school staff and students' parents, testing students using one of the following methods: Draw and write, Draw and tell, conversation or written response. The study included people supporting HPS on a national and regional level, school principals and health promotion coordinators from special schools for students with intellectual disabilities. The pilot study was conducted on a group of 341 teaching staff, 148 non-teaching staff, 468 parents of students, and 435 students. The analysis of the study's reports and consultations with school principals and health-promotion coordinators from participating schools guided the development of the final version of standards, in addition to the associated model of HPSS and self-evaluation procedure along with a set of tools to measure the accomplishment of the standards. The HPSS standards and self-evaluation procedure were approved by the Ministry of National Education and officially disseminated, with special schools gaining the opportunity to apply for the Health Promoting School National Certificate. The self-evaluation element of HPSS makes it possible to improve the activities of special schools with respect to health promotion while encouraging collaboration and exchange of ideas with regular schools.</t>
  </si>
  <si>
    <t>[Woynarowska-Soldan, Magdalena] Med Univ Warsaw, Publ Hlth Div, Fac Hlth Sci, Warsaw, Poland; [Danielewicz, Dorota] Maria Grzegorzewska Univ, Inst Psychol, Warsaw, Poland</t>
  </si>
  <si>
    <t>Medical University of Warsaw; The Maria Grzegorzewska University</t>
  </si>
  <si>
    <t>Danielewicz, D (corresponding author), Maria Grzegorzewska Univ, Inst Psychol, Warsaw, Poland.</t>
  </si>
  <si>
    <t>ddanielewicz@aps.edu.pl</t>
  </si>
  <si>
    <t>10.52291/ijse.2020.35.11</t>
  </si>
  <si>
    <t>XY7LT</t>
  </si>
  <si>
    <t>WOS:000737150200003</t>
  </si>
  <si>
    <t>Kuzma-Markowska, S</t>
  </si>
  <si>
    <t>Kuzma-Markowska, Sylwia</t>
  </si>
  <si>
    <t>Marx or Malthus? Population debates and the reproductive politics of state-socialist Poland in the 1950s and 1960s</t>
  </si>
  <si>
    <t>HISTORY OF THE FAMILY</t>
  </si>
  <si>
    <t>Poland; state socialism; population debate; abortion; family planning; Malthusianism; Catholic Church</t>
  </si>
  <si>
    <t>FERTILITY DECLINE; EASTERN-EUROPE; SOVIET-UNION; ABORTION; POLICIES; MOTHERS</t>
  </si>
  <si>
    <t>The article presents state-socialist and Catholic reproductive and population politics of Cold War Poland, focusing on competing discourses of population growth that were present in public debates since the 1950s up to the 1970s. Situating the local Polish case in a wider international framework, I examine references to Malthusian and Marxists theories of population in the statements of party-state and Catholic journalists during the only period of (moderate) anti-natalism in the history of state-socialist Poland. I argue that by ignoring the more moderate Catholic population and reproductive politics rationales, party-state journalists attempted to position Church leaders and commentators as unanimous supporters of 'unfettered fertility' and to present the party state as the only modernizing force whose population and reproductive politics would guarantee Polish citizens' prosperous standards of living attained thanks to small-sized families rearing high-quality children. In the official rhetoric this model of the modern family was to be achieved thanks to contraceptives that were endorsed by the party state supporting a 'conscious motherhood' campaign initiated in the late 1950s by the Polish family planning association.</t>
  </si>
  <si>
    <t>[Kuzma-Markowska, Sylwia] Univ Warsaw, Amer Studies Ctr, Warsaw, Poland</t>
  </si>
  <si>
    <t>Kuzma-Markowska, S (corresponding author), Univ Warsaw, Amer Studies Ctr, Warsaw, Poland.</t>
  </si>
  <si>
    <t>s.kuzma@uw.edu.pl</t>
  </si>
  <si>
    <t>Kuzma-Markowska, Sylwia/N-6244-2018</t>
  </si>
  <si>
    <t>Kuzma-Markowska, Sylwia/0000-0002-2548-0771</t>
  </si>
  <si>
    <t>1081-602X</t>
  </si>
  <si>
    <t>1873-5398</t>
  </si>
  <si>
    <t>HIST FAM</t>
  </si>
  <si>
    <t>Hist. Fam.</t>
  </si>
  <si>
    <t>OCT 1</t>
  </si>
  <si>
    <t>10.1080/1081602X.2019.1702889</t>
  </si>
  <si>
    <t>DEC 2019</t>
  </si>
  <si>
    <t>Family Studies; History Of Social Sciences</t>
  </si>
  <si>
    <t>Family Studies; Social Sciences - Other Topics</t>
  </si>
  <si>
    <t>OZ8IJ</t>
  </si>
  <si>
    <t>WOS:000504558100001</t>
  </si>
  <si>
    <t>Suwada, K</t>
  </si>
  <si>
    <t>Suwada, Katarzyna</t>
  </si>
  <si>
    <t>Agency in parents' fertility behaviours-Gaps in the Polish family policy system</t>
  </si>
  <si>
    <t>SOCIAL POLICY &amp; ADMINISTRATION</t>
  </si>
  <si>
    <t>agency; family policy; fertility decisions; parenthood; Poland</t>
  </si>
  <si>
    <t>GENDER EQUALITY; IMPACT; LABOR; COUNTRIES; POLAND</t>
  </si>
  <si>
    <t>The aim of this article is to analyse the possibilities and decisions made about procreation by Polish parents in the context of the family policy system. Fertility is here understood as a result of individual decisions originating from an assessment of people's situations and potential barriers in parenting. This issue is important because Polish society is facing a severe demographic crisis due to low fertility rates. In recent years, the family policy system has been substantially reformed, yet interviews with parents indicate that these reforms do not fully address the problems, which parents have to deal with in everyday life. According to their experiences, the Polish welfare state should focus more closely on the issues of gender inequality in the household, lack of stability in the labour market, low salaries, the high cost of child rearing, and the lack of suitable housing for Polish families. The analysis is based on in-depth interviews with Polish parents of children aged 1-7 and statistics collected by Statistics Poland, the Social Insurance Institution, and the International Social Survey Program.</t>
  </si>
  <si>
    <t>[Suwada, Katarzyna] Nicolaus Copernicus Univ, Inst Sociol, Ul Staromiejska 1a, PL-87100 Torun, Poland</t>
  </si>
  <si>
    <t>Suwada, K (corresponding author), Nicolaus Copernicus Univ, Inst Sociol, Ul Staromiejska 1a, PL-87100 Torun, Poland.</t>
  </si>
  <si>
    <t>k.suwada@umk.pl</t>
  </si>
  <si>
    <t>Suwada, Katarzyna/L-1212-2019</t>
  </si>
  <si>
    <t>Suwada, Katarzyna/0000-0001-8785-855X</t>
  </si>
  <si>
    <t>0144-5596</t>
  </si>
  <si>
    <t>1467-9515</t>
  </si>
  <si>
    <t>SOC POLICY ADMIN</t>
  </si>
  <si>
    <t>Soc. Policy Adm.</t>
  </si>
  <si>
    <t>10.1111/spol.12507</t>
  </si>
  <si>
    <t>Development Studies; Public Administration; Social Issues; Social Work</t>
  </si>
  <si>
    <t>JN6YF</t>
  </si>
  <si>
    <t>WOS:000497041200013</t>
  </si>
  <si>
    <t>Tomczyk, L; Wloch, A</t>
  </si>
  <si>
    <t>Tomczyk, Lukasz; Wloch, Anna</t>
  </si>
  <si>
    <t>CYBERBULLYING IN THE LIGHT OF CHALLENGES OF SCHOOL-BASED PREVENTION</t>
  </si>
  <si>
    <t>INTERNATIONAL JOURNAL OF COGNITIVE RESEARCH IN SCIENCE ENGINEERING AND EDUCATION-IJCRSEE</t>
  </si>
  <si>
    <t>cyberbullying; prevention; Poland; teachers; school; teachers; parents</t>
  </si>
  <si>
    <t>PERCEPTIONS; INTERNET; PHENOMENOLOGY; ADOLESCENTS; AGGRESSION; PREVALENCE; TEACHERS; CHILDREN; CONTEXT; IMPACT</t>
  </si>
  <si>
    <t>The main goal of the paper is to present opinions about cyberbullying prevention in Poland in the light of teachers' experiences. The authors show the current state of knowledge of electronic aggression and cyberbullying among the youths. They also present an overview of the difficulties educators face, the challenges and expectations of kids and youth regarding media prevention, as well as challenges related to the effectiveness of the modern, innovative prevention of risky behaviours. The study was conducted in the Pedagogical University of Cracow, in the first half of 2019, using a focus group method. The results provide new guidelines and findings which may be valuable for school practice and media pedagogy. The interviewed teachers declared that the effectiveness of the hitherto implemented preventive activities varies. They declared their need to develop their own digital literacy and were willing to participate in trainings focused on the practical aspects of anticipating cyberbullying and solving difficult cases (e.g. related to sexuality, image protection or attacking teachers via the Internet). The respondents admitted the necessity of joining efforts with police and local community institutions when solving the cyberbullying-related problems. (c) 2019 IJCRSEE. All rights reserved.</t>
  </si>
  <si>
    <t>[Tomczyk, Lukasz; Wloch, Anna] Pedag Univ Cracow, Krakow, Poland</t>
  </si>
  <si>
    <t>Tomczyk, L (corresponding author), Pedag Univ Cracow, Krakow, Poland.</t>
  </si>
  <si>
    <t>tomczyk_lukasz@prokonto.pl; anna.wloch@up.krakow.pl</t>
  </si>
  <si>
    <t>Włoch, Anna Maria/HJB-2760-2022; Włoch, Anna Maria/T-3228-2018; Tomczyk, Łukasz/O-2800-2014</t>
  </si>
  <si>
    <t>Włoch, Anna Maria/0000-0002-5286-8464; Włoch, Anna Maria/0000-0002-5286-8464; Tomczyk, Łukasz/0000-0002-5652-1433</t>
  </si>
  <si>
    <t>National Centre for Research and Development [ERANet17/ICT-0076 SELI]</t>
  </si>
  <si>
    <t>National Centre for Research and Development</t>
  </si>
  <si>
    <t>The text was written as part of the project Smart Ecosystem for Learning and Inclusion - ERANet17/ICT-0076 SELI (cofinanced by the National Centre for Research and Development). As part of the project activi-ties, dr Anna Wloch conducted the focus group session and transcribed the text. Dr Lukasz Tomczyk is responsible for the research methodology, discussion over the results and theoretical introduction. The authors also want to thank the members of the project, dr Joanna Wnek-Gozdek and dr Anna Mroz for their support.</t>
  </si>
  <si>
    <t>ASSOC DEVELOPMENT SCIENCE ENGINEERING &amp; EDUCATION</t>
  </si>
  <si>
    <t>VRANJE</t>
  </si>
  <si>
    <t>PRVJ MAJ 18, VRANJE, SERBIA</t>
  </si>
  <si>
    <t>2334-847X</t>
  </si>
  <si>
    <t>2334-8496</t>
  </si>
  <si>
    <t>INT J COGNITIVE RES</t>
  </si>
  <si>
    <t>Int. J. Cogn. Res. Sci. Eng. Educ.</t>
  </si>
  <si>
    <t>10.5937/IJCRSEE1903013T</t>
  </si>
  <si>
    <t>MX2GQ</t>
  </si>
  <si>
    <t>WOS:000557544900003</t>
  </si>
  <si>
    <t>Witkowska, D; Kompa, K</t>
  </si>
  <si>
    <t>Witkowska, Dorota; Kompa, Krzysztof</t>
  </si>
  <si>
    <t>Investigating the motherhood-caregiver penalty</t>
  </si>
  <si>
    <t>AFRICAN REVIEW OF ECONOMICS AND FINANCE-AREF</t>
  </si>
  <si>
    <t>labour market; wages; gender inequality; motherhood penalty; eldercare penalty</t>
  </si>
  <si>
    <t>WAGE PENALTY; WOMENS EARNINGS; FAMILY GAP; CARE; EMPLOYMENT; PAY</t>
  </si>
  <si>
    <t>There are many factors influencing wages that are connected with the individual attributes of employees and workplaces or describe the general situation of the labour market. However, family duties, especially providing care to children or the elderly, are also important determinants affecting women economic activity and their wages because the primary caregivers are mostly women, who are penalized because of that. The aim of this research is to identify factors influencing monthly wages in Poland, especially to answer the question concerning the existence of caregiver penalty. These goals fill the gap in the literature and result from the necessity of monitoring the situation of women in the labour market. The research is provided on the basis of microdata, originating from the Polish Labour Force Survey. In our analysis, we estimate econometric models, which explain monthly incomes obtained by all respondents regardless of gender, male and female employees, and women aged 25-54 years. Explanatory variables describe the individual characteristics of employees, the structure of households and workplaces. Using econometric models, we identify the determinants of monthly wages for each analyzed group of respondents. We also conclude that male employees earn more than female ones and married men earn more than unmarried ones whereas married women earn less than unmarried female employees. According to the parameter estimates, we may claim that the caregiver penalty exists in Poland but mostly among female employees. We detect the motherhood penalty and eldercare penalty. However, the latter touches only women in age 25-54 years.</t>
  </si>
  <si>
    <t>[Witkowska, Dorota] Univ Lodz, Dept Finance &amp; Strateg Management, 22-26 Matejki St, PL-90237 Lodz, Poland; [Kompa, Krzysztof] CEST Int Res Assoc, 23 Wygodna St, PL-94024 Lodz, Poland</t>
  </si>
  <si>
    <t>University of Lodz</t>
  </si>
  <si>
    <t>Witkowska, D (corresponding author), Univ Lodz, Dept Finance &amp; Strateg Management, 22-26 Matejki St, PL-90237 Lodz, Poland.</t>
  </si>
  <si>
    <t>dorota.witkowska@uni.lodz.pl; krzysztof.kompa@gmail.com</t>
  </si>
  <si>
    <t>National Science Centre in Poland [2015/17/B/HS4/00930]</t>
  </si>
  <si>
    <t>National Science Centre in Poland(National Science Centre, Poland)</t>
  </si>
  <si>
    <t>This work was supported by the National Science Centre in Poland, Grant 2015/17/B/HS4/00930 `Changes of women's position in the labour market. Analysis of the situation in Poland and in the selected European Union States in the years 2002-2014'.</t>
  </si>
  <si>
    <t>PORTHOLOGOS PRESS</t>
  </si>
  <si>
    <t>GHANA</t>
  </si>
  <si>
    <t>NILE VALLEY MULTIVERSITY, 333 NHAWINEI AVE, BONO EAST, TECHIMAN, GHANA, SOUTH AFRICA</t>
  </si>
  <si>
    <t>2042-1478</t>
  </si>
  <si>
    <t>2410-4906</t>
  </si>
  <si>
    <t>AFR REV ECON FINANC</t>
  </si>
  <si>
    <t>Afr. Rev. Econ. Financ.-AREF</t>
  </si>
  <si>
    <t>VK3QJ</t>
  </si>
  <si>
    <t>WOS:000683346000007</t>
  </si>
  <si>
    <t>Tymchuk, L; Perepeliuk, I; Marusynets, M; Mykyteihcuk, K</t>
  </si>
  <si>
    <t>Tymchuk, Liudmyla; Perepeliuk, Inna; Marusynets, Marianna; Mykyteihcuk, Khrystyna</t>
  </si>
  <si>
    <t>Organizational and Pedagogical Conditions of Preschool Educational Institution and Family Partnership in the Republic of Poland</t>
  </si>
  <si>
    <t>pre-school education; partnership; cooperation; interaction; partnership of the preschool institution and parents in the child's upbringing</t>
  </si>
  <si>
    <t>The theoretical ideas are systematized and the experience of partnership of the preschool institution and the family in bringing up children in the Republic of Poland is generalized. On the basis of normative and legal documents the priority of partnership interaction between preschool institutions and the family in the concept of the modem national educational policy of the Republic of Poland was argued. The methodological principles of partnership as a kind of interrelations between teachers and parents are substantiated, which consists of the common purpose and actions, equality of rights and responsibilities to children, their education and personal formation. The components of the partnership (intellectual, emotional, volitional, behavioral, valuable), principles of its realization (mutual trust, recognition of rights and competence, positive motivation, loyalty, commonality of actions, information exchange, activity) are characterized. The technique of effective communication and understanding between educational partners is presented; the purpose and content of the partnership of modern preschool institutions and family in the Republic of Poland are specified (parents' integration in the pedagogical process for the child's support). The organizational forms of interaction between teachers and parents are classified on the basis of different criteria; there is systematized the competence of teachers and the resource of parents as partners in the upbringing of the child. The prospects of creative use of Polish experience in the theory and practice of preschool education in Ukraine are outlined.</t>
  </si>
  <si>
    <t>[Tymchuk, Liudmyla; Perepeliuk, Inna; Mykyteihcuk, Khrystyna] Yuriy Fedkovych Chernivtsi Natl Univ, Pedag Psychol &amp; Social Work Fac, Chernovtsy, Ukraine; [Marusynets, Marianna] NAES Ukraine, Foreign Pedag Syst &amp; Adult Educ Dept, Ivan Ziaziun Inst Pedag &amp; Adult Educ, Kiev, Ukraine</t>
  </si>
  <si>
    <t>Ministry of Education &amp; Science of Ukraine; Yuri Fedkovych Chernivtsi National University; National Academy of Educational Sciences of Ukraine; Ivan Ziaziun Institute of Pedagogical Education &amp; Adult Education</t>
  </si>
  <si>
    <t>Tymchuk, L (corresponding author), Yuriy Fedkovych Chernivtsi Natl Univ, Pedag Psychol &amp; Social Work Fac, Chernovtsy, Ukraine.</t>
  </si>
  <si>
    <t>l.tymchuk@chnu.edu.ua; i.perepeliuk@chnu.edu.ua; marusynetsm@ukr.net; k.mykyteichuk@chnu.edu.ua</t>
  </si>
  <si>
    <t>Tymchuk, Liudmyla/D-8574-2016; Marusynets, Marianna/AAE-4232-2021; Перепелюк, Інна/D-8435-2016; Микитейчук, Христина/D-8460-2016</t>
  </si>
  <si>
    <t>Tymchuk, Liudmyla/0000-0002-3122-8150; Перепелюк, Інна/0000-0002-6376-2825; Микитейчук, Христина/0000-0002-0590-125X</t>
  </si>
  <si>
    <t>10.18662/rrem/152</t>
  </si>
  <si>
    <t>JB3RR</t>
  </si>
  <si>
    <t>WOS:000488474900019</t>
  </si>
  <si>
    <t>Wilinska, M; Grzenda, W; Perek-Bialas, J</t>
  </si>
  <si>
    <t>Wilinska, Monika; Grzenda, Wioletta; Perek-Bialas, Jolanta</t>
  </si>
  <si>
    <t>Grandmothers and Non-grandmothers in the Polish Labor Market: The Role of Family Issues</t>
  </si>
  <si>
    <t>JOURNAL OF FAMILY ISSUES</t>
  </si>
  <si>
    <t>gender and family; intergenerational; work and family; Poland; later life</t>
  </si>
  <si>
    <t>ELDERLY PARENTS; INTERGENERATIONAL CARE; GENDER-DIFFERENCES; EARLY RETIREMENT; WORK; LIFE; GRANDPARENTHOOD; GRANDCHILDREN; WELFARE; POLAND</t>
  </si>
  <si>
    <t>Drawing on the debates regarding work-family reconciliation in later life, we examine the extent to which the labor market position of grandmothers and nongrandmothers can be explained by their varied family situations. The data for this study comes from the Generations and Gender Survey for Poland and includes 5,999 women aged 45+ years. We use multinominal logistic regression models to explore the link between different family situations and labor market withdrawal into unemployment, sick/disability leave, and retirement. Our results indicate that neither caring for older parents nor living with children has significant effects on women's labor activity. However, living with a disabled person reduces the chances for women's employment significantly. In addition, women who have grandchildren have lower chances for being employed as compared with those without grandchildren. We discuss these findings in relation to work-family balance policies and research.</t>
  </si>
  <si>
    <t>[Wilinska, Monika] Jonkoping Univ, Jonkoping, Sweden; [Grzenda, Wioletta] Warsaw Sch Econ, Warsaw, Poland; [Perek-Bialas, Jolanta] Jagiellonian Univ, Krakow, Poland</t>
  </si>
  <si>
    <t>Jonkoping University; Warsaw School of Economics; Jagiellonian University</t>
  </si>
  <si>
    <t>Wilinska, M (corresponding author), Jonkoping Univ, Sch Hlth &amp; Welf, Box 1026, S-55111 Jonkoping, Sweden.</t>
  </si>
  <si>
    <t>monika.wilinska@ju.se</t>
  </si>
  <si>
    <t>Perek-Białas, Jolanta/AAD-9629-2019; Grzenda, Wioletta/AAG-2265-2020</t>
  </si>
  <si>
    <t>Perek-Białas, Jolanta/0000-0003-4215-9565; Grzenda, Wioletta/0000-0002-2226-4563</t>
  </si>
  <si>
    <t>0192-513X</t>
  </si>
  <si>
    <t>1552-5481</t>
  </si>
  <si>
    <t>J FAM ISSUES</t>
  </si>
  <si>
    <t>J. Fam. Issues</t>
  </si>
  <si>
    <t>10.1177/0192513X19842243</t>
  </si>
  <si>
    <t>IF6FV</t>
  </si>
  <si>
    <t>WOS:000473177400005</t>
  </si>
  <si>
    <t>Grzenda, W</t>
  </si>
  <si>
    <t>Grzenda, Wioletta</t>
  </si>
  <si>
    <t>Socioeconomic aspects of long-term unemployment in the context of the ageing population of Europe: the case of Poland</t>
  </si>
  <si>
    <t>ECONOMIC RESEARCH-EKONOMSKA ISTRAZIVANJA</t>
  </si>
  <si>
    <t>long-term unemployment; ageing population; accelerated failure time models (AFT); Bayesian methods</t>
  </si>
  <si>
    <t>YOUNG-PEOPLE; LABOR-MARKET; HYSTERESIS; FERTILITY; DURATION; RISK</t>
  </si>
  <si>
    <t>In view of the ageing populations of Europe, an important current challenge for labour markets is to increase the professional activity of those social groups whose participation in the labour market is insufficient. This work focuses on people unemployed for 12 months or more. The main purpose of this study is designation of those social groups which have the greatest problems with getting out of long-term unemployment, and assessment of the consequences of long-term unemployment, depending on its duration, in the context of the ageing society. We have investigated this problem using the example of Poland, which suffers from particularly low fertility rates. In this study, data from the Labour Force Survey (L.F.S.) for Poland have been used to model the duration of long-term unemployment. In the analysis the accelerated failure time models (A.F.T.) in the Bayesian approach have been used. Our results show, among other things, that difficulties in getting out of long-term unemployment mainly affect women and people who have children or who looked after children directly before the start of their job search. This, in consequence, may deepen the problem of the decrease in labour supply caused by the ageing population.</t>
  </si>
  <si>
    <t>[Grzenda, Wioletta] SGH Warsaw Sch Econ, Coll Econ Anal, Inst Stat &amp; Demog, Warsaw, Poland</t>
  </si>
  <si>
    <t>Grzenda, W (corresponding author), SGH Warsaw Sch Econ, Coll Econ Anal, Inst Stat &amp; Demog, Warsaw, Poland.</t>
  </si>
  <si>
    <t>wgrzend@sgh.waw.pl</t>
  </si>
  <si>
    <t>Grzenda, Wioletta/AAG-2265-2020</t>
  </si>
  <si>
    <t>Grzenda, Wioletta/0000-0002-2226-4563</t>
  </si>
  <si>
    <t>Narodowe Centrum Nauki</t>
  </si>
  <si>
    <t>Narodowe Centrum Nauki.</t>
  </si>
  <si>
    <t>1331-677X</t>
  </si>
  <si>
    <t>1848-9664</t>
  </si>
  <si>
    <t>ECON RES-EKON ISTRAZ</t>
  </si>
  <si>
    <t>Ekon. Istraz.</t>
  </si>
  <si>
    <t>JUL 17</t>
  </si>
  <si>
    <t>10.1080/1331677X.2019.1638289</t>
  </si>
  <si>
    <t>IJ2XR</t>
  </si>
  <si>
    <t>WOS:000475768800001</t>
  </si>
  <si>
    <t>Szromek, AR; Wybranczyk, K</t>
  </si>
  <si>
    <t>Szromek, Adam R.; Wybranczyk, Katarzyna</t>
  </si>
  <si>
    <t>Proposal of Value for Customer of Spas: Expectations of Spa Patients and Tourist in Polish Spas</t>
  </si>
  <si>
    <t>business model; proposal of value; spa enterprises; Poland</t>
  </si>
  <si>
    <t>BUSINESS MODELS; BIODIVERSITY; CAPABILITIES</t>
  </si>
  <si>
    <t>Literature on the trends of health tourism development has proven that it is becoming one of the most important tourism activities. With the growing popularity of this form of tourism, the structure of the needs of tourists and spa patients is simultaneously changing. This article presents the results of self-research carried out in Polish spa resorts based on a sample of 753 patients and spa tourists. The purpose of the research carried out was the development of a value proposition for the client of a spa enterprise as an element of a business model. At the same time, this paper points to the need to base spa activity on the values of sustainable development through key spa resources in the form of a therapeutic climate and natural raw materials applied in spa therapy. The key values for patients and spa tourists are the improvement of health with natural therapeutic resources, recreation in a place with a healing climate, achieving the effect of the treatment, the development of cultural activities, the possibility of taking care of a child during treatment, and the introduction of a psychologist and leisure animator. The mentioned features may become the basis for building a business model of spa enterprises to adapt the value propositions of a client in their business models to the needs demonstrated by the beneficiaries of these values. The problem raised in the article requires a simultaneous consideration of the principles of sustainable development in relation to the natural resources used in spa therapy.</t>
  </si>
  <si>
    <t>[Szromek, Adam R.; Wybranczyk, Katarzyna] Silesian Tech Univ, Dept Management &amp; Org, Inst Econ &amp; Informat, Akad 2A, PL-44100 Gliwice, Poland</t>
  </si>
  <si>
    <t>Szromek, AR (corresponding author), Silesian Tech Univ, Dept Management &amp; Org, Inst Econ &amp; Informat, Akad 2A, PL-44100 Gliwice, Poland.</t>
  </si>
  <si>
    <t>innowator@o2.pl</t>
  </si>
  <si>
    <t>Szromek, Adam R./U-6533-2019</t>
  </si>
  <si>
    <t>Szromek, Adam R./0000-0003-4989-9785</t>
  </si>
  <si>
    <t>National Science Center in Poland</t>
  </si>
  <si>
    <t>National Science Center in Poland(National Science Centre, Poland)</t>
  </si>
  <si>
    <t>This research received funding by the National Science Center in Poland.</t>
  </si>
  <si>
    <t>JUL 1</t>
  </si>
  <si>
    <t>10.3390/su11133598</t>
  </si>
  <si>
    <t>IL1IB</t>
  </si>
  <si>
    <t>gold, Green Published, Green Submitted</t>
  </si>
  <si>
    <t>WOS:000477051900100</t>
  </si>
  <si>
    <t>Francavilla, F; Giannelli, GC</t>
  </si>
  <si>
    <t>Francavilla, Francesca; Giannelli, Gianna Claudia</t>
  </si>
  <si>
    <t>Dressing a ghost: size and value of unpaid family care</t>
  </si>
  <si>
    <t>APPLIED ECONOMICS</t>
  </si>
  <si>
    <t>Unpaid work; time use; child care; care of the elderly; Italy; Poland</t>
  </si>
  <si>
    <t>CHILD-CARE; HOUSEHOLD PRODUCTION; ALLOCATION; TIME; TRANSITION; POLAND; LABOR</t>
  </si>
  <si>
    <t>Unpaid family care work encompasses care and assistance provided by members of a household to other members. It is not considered to be a productive activity, and its exclusion from national account statistics contributes to keeping it invisible. We compare Italy and Poland, two countries that have taken different paths towards economic development, but share cultural features that influence unpaid family care work. We estimate the value of unpaid family care work with the opportunity cost and the market replacement cost methods, drawing data from the Polish and the Italian time use surveys and the IT-SILC. Our results show that unpaid family care work represents a substantial proportion of national production in both countries, ranging from 3.7 to 5% of GDP, depending on the method of estimation. The results likewise show that the size, gender distribution and value relative to GDP of unpaid family care work are remarkably similar, suggesting that, in spite of the different history of economic development in the two countries, cultural factors play a key role in determining family decisions that affect unpaid family care work.</t>
  </si>
  <si>
    <t>[Francavilla, Francesca] Univ Stanford, Stanford, CA USA; [Giannelli, Gianna Claudia] Univ Florence, Via Pandette 9, I-50127 Florence, Italy</t>
  </si>
  <si>
    <t>University of Florence</t>
  </si>
  <si>
    <t>Giannelli, GC (corresponding author), Univ Florence, Via Pandette 9, I-50127 Florence, Italy.</t>
  </si>
  <si>
    <t>giannelli@unifi.it</t>
  </si>
  <si>
    <t>GIANNELLI, Gianna Claudia/0000-0002-0470-9485</t>
  </si>
  <si>
    <t>0003-6846</t>
  </si>
  <si>
    <t>1466-4283</t>
  </si>
  <si>
    <t>APPL ECON</t>
  </si>
  <si>
    <t>Appl. Econ.</t>
  </si>
  <si>
    <t>JUN 15</t>
  </si>
  <si>
    <t>10.1080/00036846.2018.1564116</t>
  </si>
  <si>
    <t>HR1QC</t>
  </si>
  <si>
    <t>WOS:000462907400002</t>
  </si>
  <si>
    <t>Deszcz-Tryhubczak, J; Marecki, M; Chawar, E; Kaczkowska, M; Kowalska, K; Kulawik, A; Ozlanska, M; Palczynska, M; Parcheniak, N; Pszczolowski, E</t>
  </si>
  <si>
    <t>Deszcz-Tryhubczak, Justyna; Marecki, Mateusz; Chawar, Ewa; Kaczkowska, Magdalena; Kowalska, Katarzyna; Kulawik, Aleksandra; Ozlanska, Maja; Palczynska, Milena; Parcheniak, Natalia; Pszczolowski, Eryk</t>
  </si>
  <si>
    <t>Productive Remembering of Childhood: Child-Adult Memory-Work with the School Literary Canon</t>
  </si>
  <si>
    <t>HUMANITIES-BASEL</t>
  </si>
  <si>
    <t>productive remembering; literary school canon; participation; child-led research</t>
  </si>
  <si>
    <t>This essay, co-written by adult and child researchers, marks an important shift in the field of children's literature studies because it promotes an academic practice in which children are actively involved in decision-making. In our polyphonic account of the collaboration, we draw on the ideas of productive remembering, re-memorying, and child-led research to advance a new pedagogical approach to the current, adult-centered literary school canon in Poland, which was compiled in 2017 by a panel of politically appointed experts. We exemplify our proposal by discussing Sta and Nel in the 21st Century: Do Long-established School Readings Connect Generations?, a participatory research project conducted at a primary school in Wrocaw, Poland, in spring 2018. As we argue, selected texts from the canon may catalyze memories of childhood from older readers that can be shared with younger readers to develop their own connections with these texts. Such an exchange may open new individual and collective remembering spaces linking intragenerational perspectives with intergenerational meanings and resulting in a school canon that promotes both national cohesion and openness to other cultures. Seen thus, our approach can be adopted in school and other settings to engage children and adults as co-creators of particular memory-work methods. In broader terms, it can promote a critical and action-oriented understanding of the heritage of childhood in Poland and elsewhere.</t>
  </si>
  <si>
    <t>[Deszcz-Tryhubczak, Justyna] Univ Wroclaw, Inst English Studies, PL-50137 Wroclaw, Poland; [Marecki, Mateusz] Jilin Univ, Coll Foreign Languages, Changchun 130012, Peoples R China; [Chawar, Ewa; Kaczkowska, Magdalena; Kowalska, Katarzyna; Kulawik, Aleksandra; Ozlanska, Maja; Palczynska, Milena; Parcheniak, Natalia; Pszczolowski, Eryk] Primary Sch, PL-50001 Wroclaw, Poland</t>
  </si>
  <si>
    <t>University of Wroclaw; Jilin University</t>
  </si>
  <si>
    <t>Deszcz-Tryhubczak, J (corresponding author), Univ Wroclaw, Inst English Studies, PL-50137 Wroclaw, Poland.</t>
  </si>
  <si>
    <t>justyna.deszcz-tryhubczak@uwr.edu.pl; matmarecki@gmail.com; e.chawar@sp28.wroc.pl</t>
  </si>
  <si>
    <t>Deszcz-Tryhubczak, Justyna/N-9254-2019</t>
  </si>
  <si>
    <t>Deszcz-Tryhubczak, Justyna/0000-0002-1825-4397</t>
  </si>
  <si>
    <t>2076-0787</t>
  </si>
  <si>
    <t>Humanities-Basel</t>
  </si>
  <si>
    <t>10.3390/h8020074</t>
  </si>
  <si>
    <t>VK3QE</t>
  </si>
  <si>
    <t>WOS:000682997400014</t>
  </si>
  <si>
    <t>Mahla, D</t>
  </si>
  <si>
    <t>Mahla, Daniel</t>
  </si>
  <si>
    <t>Contested Children: World War II Refugees and the Emergence of Israeli Orthodoxies</t>
  </si>
  <si>
    <t>JEWISH SOCIAL STUDIES</t>
  </si>
  <si>
    <t>Poland; Tehran children; Orthodox Judaism; Agudat Yisrael; Mizrahi</t>
  </si>
  <si>
    <t>MOVEMENT</t>
  </si>
  <si>
    <t>In February 1943, several hundred Polish Jewish refugee children who had escaped the Holocaust in Europe and sojourned for several months in Tehran arrived in Palestine. The arrival of these Tehran children triggered bitter debates in the Yishuv, causing particularly, caustic political fights between the two major Orthodox political movements, Agudat Yisrael and Mizrahi. These clashes provide a valuable lens onto the transition of the center of traditionalist Jewry from prewar east-central Europe to pre-state Palestine and the transformation of Orthodox politics in accordance with radically changed postwar realities and the establishment of a Jewish state. Against this backdrop, this article uses the episode to trace some of the broader developments in Orthodox politics during the first half of the twentieth century and their impact on the emergence of two distinct Israeli milieus: ultra-Orthodoxy and national-religious Judaism.</t>
  </si>
  <si>
    <t>[Mahla, Daniel] Ludwig Maximilians Univ Munchen, Div Jewish Hist &amp; Culture, Munich, Germany; [Mahla, Daniel] Ludwig Maximilians Univ Munchen, Ctr Israel Studies, Munich, Germany</t>
  </si>
  <si>
    <t>University of Munich; University of Munich</t>
  </si>
  <si>
    <t>Mahla, D (corresponding author), Ludwig Maximilians Univ Munchen, Div Jewish Hist &amp; Culture, Munich, Germany.;Mahla, D (corresponding author), Ludwig Maximilians Univ Munchen, Ctr Israel Studies, Munich, Germany.</t>
  </si>
  <si>
    <t>daniel.mahla@gmail.com</t>
  </si>
  <si>
    <t>0021-6704</t>
  </si>
  <si>
    <t>1527-2028</t>
  </si>
  <si>
    <t>JEWISH SOC STUD</t>
  </si>
  <si>
    <t>Jew. Soc. Stud.</t>
  </si>
  <si>
    <t>SUM-SPR</t>
  </si>
  <si>
    <t>10.2979/jewisocistud.24.3.05</t>
  </si>
  <si>
    <t>JM8HU</t>
  </si>
  <si>
    <t>WOS:000496450000005</t>
  </si>
  <si>
    <t>Plomien, A</t>
  </si>
  <si>
    <t>Plomien, Ania</t>
  </si>
  <si>
    <t>Gender inequality by design: does successful implementation of childcare policy deliver gender-just outcomes?</t>
  </si>
  <si>
    <t>POLICY AND SOCIETY</t>
  </si>
  <si>
    <t>Childcare policy; gender justice; design-implementation-outcomes; Poland</t>
  </si>
  <si>
    <t>EQUALITY; OPPORTUNITIES; WORK; RECONCILIATION</t>
  </si>
  <si>
    <t>The intractability of complex forms of gender inequality and the normalisation of gender equality policies on public policy agendas continue to challenge feminist research and activism concerned with gender-just outcomes. Through integrative multi-level analysis of policy design-implementation-outcomes building on the feminist policy implementation framework, this article illuminates how dominant discursive framing supports divergent policy approaches by different actors within state-institutional sites. Based on a decade of childcare policy implementation in Poland, the analysis shows that a shared family well-being frame is deployed by political actors to design and implement contrasting models for childcare. These have profound implications for the attainment of gender-just outcomes by sometimes challenging, but more frequently, reconstituting gender hierarchies. The policy design-implementation-outcome lens highlights the centrality of gender throughout the policy process and thus helps account for the persistence of inequalities through their construction and re-construction. It also suggests that, politically, the policy effort can be deployed towards alternative processes and policies, and thus towards the attainment of gender-just outcomes.</t>
  </si>
  <si>
    <t>[Plomien, Ania] London Sch Econ, Dept Gender Studies, Houghton St, London WC2A 2AE, England</t>
  </si>
  <si>
    <t>University of London; London School Economics &amp; Political Science</t>
  </si>
  <si>
    <t>Plomien, A (corresponding author), London Sch Econ, Dept Gender Studies, Houghton St, London WC2A 2AE, England.</t>
  </si>
  <si>
    <t>a.plomien@lse.ac.uk</t>
  </si>
  <si>
    <t>Plomien, Ania/0000-0001-5883-2297</t>
  </si>
  <si>
    <t>1449-4035</t>
  </si>
  <si>
    <t>1839-3373</t>
  </si>
  <si>
    <t>POLICY SOC</t>
  </si>
  <si>
    <t>Policy Soc.</t>
  </si>
  <si>
    <t>10.1080/14494035.2019.1617513</t>
  </si>
  <si>
    <t>MAY 2019</t>
  </si>
  <si>
    <t>RE6AK</t>
  </si>
  <si>
    <t>Green Accepted, gold</t>
  </si>
  <si>
    <t>WOS:000468651600001</t>
  </si>
  <si>
    <t>Vrublevskaya, P; Moberg, M; Sztajer, S</t>
  </si>
  <si>
    <t>Vrublevskaya, Polina; Moberg, Marcus; Sztajer, Slawomir</t>
  </si>
  <si>
    <t>The role of grandmothers in the religious socialization of young adults in post-socialist Russia and Poland</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</si>
  <si>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</si>
  <si>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</si>
  <si>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</si>
  <si>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</si>
  <si>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</si>
  <si>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</si>
  <si>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</si>
  <si>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</si>
  <si>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0048-721X</t>
  </si>
  <si>
    <t>1096-1151</t>
  </si>
  <si>
    <t>10.1080/0048721X.2019.1584351</t>
  </si>
  <si>
    <t>HR9YP</t>
  </si>
  <si>
    <t>WOS:000463517800003</t>
  </si>
  <si>
    <t>Tomaszek, K; Muchacka-Cymerman, A</t>
  </si>
  <si>
    <t>Tomaszek, Katarzyna; Muchacka-Cymerman, Agnieszka</t>
  </si>
  <si>
    <t>Polish Adaptation of the ESSBS School-Burnout Scale: Pilot Study Results</t>
  </si>
  <si>
    <t>HACETTEPE UNIVERSITESI EGITIM FAKULTESI DERGISI-HACETTEPE UNIVERSITY JOURNAL OF EDUCATION</t>
  </si>
  <si>
    <t>education; secondary-school student; school burnout; stress</t>
  </si>
  <si>
    <t>SELF-EFFICACY; ALIENATION; ENGAGEMENT; STUDENTS; PATHWAYS; MATTER</t>
  </si>
  <si>
    <t>The paper presents the problem of burnout in children at the age of 12 - 16 years. This is one of the factor responsible for the negative attitude of students towards school and significant decreases in motivation to learn in secondary-school-aged. The expectations of parents and teachers regarding children's grades surpass the grades the children might realistically receive. There is no scale available in Poland applicable to the problem of school burnout, thus the Elementary School Students Burnout Scale (ESSBS) was translated and adapted by the authors of the present article. The aim of the study was to report the results of the Polish adaptation of the ESSBS. The data collection was obtained from a total of 166 secondary school students, including 84 girls and 82 boys. They were asked to complete the school burnout scale (ESSBS), the sense of alienation inventory (PAI), the Type B scale (TAB) and the coping stress strategies scale (How are you coping?; JSR). The students were also asked some questions about their school performance and family and school relationships. The analyses are tested with the help of Statistical Package for the Social Sciences (SPSS) ver. 21. An exploratory factor analysis endorsed the four-factor structure of the original scale and adequate intercorrelations were identified among the subscales. The results prove the reliability and accuracy of the scale. The adapted Polish version of the ESSBS is valid and reliable and can be used as a measure of school burnout in Polish adolescents. The implications of these fmdings are discussed.</t>
  </si>
  <si>
    <t>[Tomaszek, Katarzyna; Muchacka-Cymerman, Agnieszka] Pedag Univ Cracow, Dept Pedag, Chair Psychol, Krakow, Poland</t>
  </si>
  <si>
    <t>Tomaszek, K (corresponding author), Pedag Univ Cracow, Dept Pedag, Chair Psychol, Krakow, Poland.</t>
  </si>
  <si>
    <t>kat.tomaszek@gmail.com; agamuchacka@gmail.com</t>
  </si>
  <si>
    <t>Muchacka-Cymerman, Agnieszka/AAH-4946-2020</t>
  </si>
  <si>
    <t>Muchacka-Cymerman, Agnieszka/0000-0002-1627-4036; Tomaszek, Katarzyna/0000-0001-7019-5403</t>
  </si>
  <si>
    <t>HACETTEPE UNIV</t>
  </si>
  <si>
    <t>ANKARA</t>
  </si>
  <si>
    <t>HACETTEPE UNIV, ANKARA, 6532, TURKEY</t>
  </si>
  <si>
    <t>2536-4758</t>
  </si>
  <si>
    <t>HACET UNIV EGIT FAK</t>
  </si>
  <si>
    <t>Hacet. Univ. Egit. Fak. Derg.</t>
  </si>
  <si>
    <t>10.16986/HUJE.2018043462</t>
  </si>
  <si>
    <t>HV7NS</t>
  </si>
  <si>
    <t>WOS:000466168300007</t>
  </si>
  <si>
    <t>Clifton-Sprigg, JM</t>
  </si>
  <si>
    <t>Clifton-Sprigg, Joanna M.</t>
  </si>
  <si>
    <t>Out of sight, out of mind? The education outcomes of children with parents working abroad</t>
  </si>
  <si>
    <t>OXFORD ECONOMIC PAPERS-NEW SERIES</t>
  </si>
  <si>
    <t>INTERNATIONAL MIGRATION; IMPACT; GENDER</t>
  </si>
  <si>
    <t>This paper studies the impact of short-term migratory movements by parents on the educational outcomes of teenagers in a region of Poland. Using survey and administrative data for lower secondary pupils, the empirical approach exploits variation in emigration within families over time. Estimates suggest that parental employment abroad has small, positive or no impact on pupils grades, depending on circumstances surrounding the migration experience. Parental education, family situation, the economic environment and duration of the migratory spell are pivotal to outcomes. No negative effects are found, which contradicts the general public opinion in Poland that migration is detrimental to childrens education.</t>
  </si>
  <si>
    <t>[Clifton-Sprigg, Joanna M.] Univ Bath, Dept Econ, 3 East, Bath BA2 7AY, Avon, England</t>
  </si>
  <si>
    <t>University of Bath</t>
  </si>
  <si>
    <t>Clifton-Sprigg, JM (corresponding author), Univ Bath, Dept Econ, 3 East, Bath BA2 7AY, Avon, England.</t>
  </si>
  <si>
    <t>j.m.clifton-sprigg@bath.ac.uk</t>
  </si>
  <si>
    <t>Clifton-Sprigg, Joanna/0000-0003-1101-5489</t>
  </si>
  <si>
    <t>Innovation Initiative Grant from the Development and Alumni of the University of Edinburgh [GR000441]; Economic and Social Research Council [ES/J500136/1]</t>
  </si>
  <si>
    <t>Innovation Initiative Grant from the Development and Alumni of the University of Edinburgh; Economic and Social Research Council(UK Research &amp; Innovation (UKRI)Economic &amp; Social Research Council (ESRC))</t>
  </si>
  <si>
    <t>This work was supported by the Innovation Initiative Grant from the Development and Alumni of the University of Edinburgh [grant number GR000441]; and the the +3 studentship from the Economic and Social Research Council [grant number ES/J500136/1].</t>
  </si>
  <si>
    <t>0030-7653</t>
  </si>
  <si>
    <t>1464-3812</t>
  </si>
  <si>
    <t>OXFORD ECON PAP</t>
  </si>
  <si>
    <t>Oxf. Econ. Pap.-New Ser.</t>
  </si>
  <si>
    <t>10.1093/oep/gpy060</t>
  </si>
  <si>
    <t>HQ1QM</t>
  </si>
  <si>
    <t>WOS:000462173200004</t>
  </si>
  <si>
    <t>Dziurok, A</t>
  </si>
  <si>
    <t>Dziurok, Adam</t>
  </si>
  <si>
    <t>Actions against the Catholic Church in Polish People's Republic till 1953</t>
  </si>
  <si>
    <t>Catholic Church; communist government; anti-Church policy; Stalinism</t>
  </si>
  <si>
    <t>In the years 1944-1948, the authorities of communist Poland, for tactical reasons abstained from direct attacks on the Catholic Church. After the establishment of the authorities' structures and once the political opposition and armed forces underground were defeated, systematic restriction on the influence of the Church begun. Back then, the Catholic Church was the only independent social institution in the country. What was attacked then was, among others, religious education in schools (religious education, crosses and catechists were removed from schools, Catholic education was limited), catholic organisations, charitable and care activities of the Church (at the beginning of 1950, the state took over Caritas and kindergartens, children's homes, hospitals were taken from the Church) as well as publishing activities (Catholic press releases were being restricted). The repressions were hindered by the signature of the Church-State Agreement in April 1950. When in 1952, the activities aimed at the removal of religious education from schools were intensified, several dozens of theological seminaries were dissolved and some of the boarding-schools run by the Church were taken over, then Primate Stefan Wyszynski defined the relations between the Church and the State as a state of emergency.</t>
  </si>
  <si>
    <t>[Dziurok, Adam] Inst Natl Remembrance, Hist Res Off, Katowice, Poland; [Dziurok, Adam] Cardinal Stefan Wyszynski Univ Warsaw, Warsaw, Poland</t>
  </si>
  <si>
    <t>Cardinal Stefan Wyszynski University in Warsaw</t>
  </si>
  <si>
    <t>Dziurok, A (corresponding author), Inst Natl Remembrance, Hist Res Off, Katowice, Poland.;Dziurok, A (corresponding author), Cardinal Stefan Wyszynski Univ Warsaw, Warsaw, Poland.</t>
  </si>
  <si>
    <t>Dziurok, Adam/0000-0001-6631-0544</t>
  </si>
  <si>
    <t>10.15633/pch.3449</t>
  </si>
  <si>
    <t>JT3YR</t>
  </si>
  <si>
    <t>WOS:000500929200004</t>
  </si>
  <si>
    <t>Fostiak, M; Frolowicz, T; Pogorzelska, M; Klonowska, J</t>
  </si>
  <si>
    <t>Fostiak, Marek; Frolowicz, Tomasz; Pogorzelska, Malgorzata; Klonowska, Joanna</t>
  </si>
  <si>
    <t>Athletics training programme for children studying in sports schools in Poland</t>
  </si>
  <si>
    <t>BALTIC JOURNAL OF HEALTH AND PHYSICAL ACTIVITY</t>
  </si>
  <si>
    <t>education; primary school; programme assumptions; curriculum; track and field; selection</t>
  </si>
  <si>
    <t>The resolution of any dilemmas related to the implementation of the curriculum must take into account its objectives, generally speaking, developing the readiness of students to participate independently in health-motivated, sporting and aesthetically-motivated physical activity and to take health promoting measures. This article describes the assumptions of the original modular physical education programme for the first stage of education in the aspect of track and field. The physical education programme was designed for use in classes where the number of hours of compulsory physical education classes has been extended or for work with students with special physical abilities.</t>
  </si>
  <si>
    <t>[Fostiak, Marek; Frolowicz, Tomasz; Pogorzelska, Malgorzata; Klonowska, Joanna] Gdansk Univ Phys Educ &amp; Sport, 1 Kazimierza Gorskiego St, PL-80336 Gdansk, Poland</t>
  </si>
  <si>
    <t>Gdansk University of Physical Education &amp; Sport</t>
  </si>
  <si>
    <t>Fostiak, M (corresponding author), Gdansk Univ Phys Educ &amp; Sport, 1 Kazimierza Gorskiego St, PL-80336 Gdansk, Poland.</t>
  </si>
  <si>
    <t>marek.fostiak@awf.gda.pl</t>
  </si>
  <si>
    <t>GDANSK UNIV PHYSICAL EDUCATION &amp; SPORT</t>
  </si>
  <si>
    <t>GDANSK</t>
  </si>
  <si>
    <t>UL KAZIMIERZA GORSKIEGO 1, GDANSK, 80336, POLAND</t>
  </si>
  <si>
    <t>2080-1297</t>
  </si>
  <si>
    <t>2080-9999</t>
  </si>
  <si>
    <t>BALT J HEALTH PHYS A</t>
  </si>
  <si>
    <t>Balt. J. Health Phys. Act.</t>
  </si>
  <si>
    <t>10.29359/BJHPA.11.4.15</t>
  </si>
  <si>
    <t>Sport Sciences</t>
  </si>
  <si>
    <t>KH8HC</t>
  </si>
  <si>
    <t>WOS:000510889600015</t>
  </si>
  <si>
    <t>Nieczuja-Dwojacka, J; Borowska-Struginska, B; Janiszewska, A; Koziel, S</t>
  </si>
  <si>
    <t>Nieczuja-Dwojacka, Joanna; Borowska-Struginska, Beata; Janiszewska, A.; Koziel, Slawomir</t>
  </si>
  <si>
    <t>Influence of socioeconomic factors during adolescence on the menarcheal age in Central Poland girls</t>
  </si>
  <si>
    <t>menarche; SES; Poland</t>
  </si>
  <si>
    <t>SCHOOL GIRLS; PUBERTY; ONSET; TOBACCO; WEIGHT; URBAN</t>
  </si>
  <si>
    <t>The purpose of the project was to indication the environmental factors that may influence on the menarcheal age in girls of Central Poland. The study was conducted in Warsaw and Lodz between 2016 and 2017 among subjects of randomly selected high schools, schools for adults, and workplaces. The material included 752 subjects between the ages of 16.00 and 29.23 years (mean age was 20.99 years). The questionnaire form provided information on the place of residence, parents' educational level, living conditions, and the number of children in the family. All questions concerned the period of adolescence. Studied subjects also were asked about their participation in sports in and outside the school, the level of stress at school and at home, smoking habits, and their age at menarche. To find the relation between the age at menarche and the socioeconomic status and living condition, the Generalized Linear Model with link function logit analysis and t-test were used. The statistically significant difference in the age at menarche was found based on the place of residence during adolescence and father's educational level. The girls from larger cities, whose fathers have higher education seem to mature earliest.</t>
  </si>
  <si>
    <t>[Nieczuja-Dwojacka, Joanna; Janiszewska, A.] Cardinal Stefan Wyszynski Univ Warsaw, Fac Biol &amp; Environm Sci, Dept Human Biol, Woycickiego 1-3 St, PL-01938 Warsaw, Poland; [Borowska-Struginska, Beata] Univ Lodz, Fac Biol &amp; Environm Protect, Dept Anthropol, Lodz, Poland; [Koziel, Slawomir] Polish Acad Sci, Ludwik Hirszfeld Inst Immunol &amp; Expt Therapy, Dept Anthropol, Wroclaw, Poland</t>
  </si>
  <si>
    <t>Cardinal Stefan Wyszynski University in Warsaw; University of Lodz; Polish Academy of Sciences; Hirszfeld Institute of Immunology &amp; Experimental Therapy of the Polish Academy of Sciences</t>
  </si>
  <si>
    <t>Nieczuja-Dwojacka, J (corresponding author), Cardinal Stefan Wyszynski Univ Warsaw, Fac Biol &amp; Environm Sci, Dept Human Biol, Woycickiego 1-3 St, PL-01938 Warsaw, Poland.</t>
  </si>
  <si>
    <t>j.nieczuja@uksw.edu.pl</t>
  </si>
  <si>
    <t>Kozieł, Sławomir/AAE-1003-2022; Nieczuja-Dwojacka, Joanna/AAK-8742-2020</t>
  </si>
  <si>
    <t>Kozieł, Sławomir/0000-0002-0584-4427; Nieczuja-Dwojacka, Joanna/0000-0002-3853-0950; Borowska-Struginska, Beata/0000-0001-6449-6955</t>
  </si>
  <si>
    <t>10.1127/anthranz/2019/0939</t>
  </si>
  <si>
    <t>HZ3EG</t>
  </si>
  <si>
    <t>WOS:000468729800004</t>
  </si>
  <si>
    <t>Vlasova, T</t>
  </si>
  <si>
    <t>Vlasova, Tatiana</t>
  </si>
  <si>
    <t>INCLUSION AND SELECTION IN CATHOLIC SCHOOLS IN POLAND</t>
  </si>
  <si>
    <t>JOURNAL OF SOCIAL POLICY STUDIES</t>
  </si>
  <si>
    <t>sociology of education; inclusion; catholic schools; educational barriers</t>
  </si>
  <si>
    <t>Post-socialistic transformations of the education systems in Central and Eastern Europe were different. While in Russia the major part of secondary education institutions remains public, in Poland a segment of private schools was formed at the same time. Private educational institutions are focused on individual learning strategies. This pattern is most typical for Catholic schools. The purpose of the article is to evaluate the inclusive attitudes of Catholic schools in Poland. The qualitative sociological study is based on a range of semi-structured interviews with principals and teachers. The data allow a description of both the selection procedures of students and the way disabled children are integrated. The article deals with two aspects related to the accessibility of educational institutions: enrollment students to school and the integration of children with learning difficulties with disability. The findings of the research demonstrate that the high education scores due to Catholic schools enter into the chart of the best educational institutions in Poland. This process is achieved by using selective tools. Parental tuition fee is available for middle class families. Another reason for students' enrollment is academic success, which is also confirmed by final scores which depend on influence of parents and the social environment. Various students selection tools arc used in large magnet schools which offer required educational programs. As well as institutional policy of catholic schools provides the supportive environment for disabled students. The ideology of Catholic schools is based on adoption of the concepts of inclusive education. It means the promotion of the ideas of solidarity and mutual assistance. The volunteer movement is developing too. Nevertheless, the main resources of schools are focused on achieving high educational results and the attitudes toward inclusiveness are less important. The success of students with difficulties in a Catholic school depends on family resources.</t>
  </si>
  <si>
    <t>[Vlasova, Tatiana] Udmurt State Univ, Dept Sociol, Izhevsk, Russia</t>
  </si>
  <si>
    <t>Udmurt State University</t>
  </si>
  <si>
    <t>Vlasova, T (corresponding author), Udmurt State Univ, Dept Sociol, Izhevsk, Russia.</t>
  </si>
  <si>
    <t>tavlasova@yandex.ru</t>
  </si>
  <si>
    <t>Vlasova, Tatiana/0000-0003-3600-3214</t>
  </si>
  <si>
    <t>NATL RESEARCH UNIV HIGHER SCH ECONOMICS</t>
  </si>
  <si>
    <t>SHABOLOVKA, 26, MOSCOW, 119049, RUSSIA</t>
  </si>
  <si>
    <t>1727-0634</t>
  </si>
  <si>
    <t>J SOC POLICY STUD</t>
  </si>
  <si>
    <t>J. Soc. Policy Stud.</t>
  </si>
  <si>
    <t>10.17323/727-0634-2019-17-3-407-422</t>
  </si>
  <si>
    <t>Social Issues</t>
  </si>
  <si>
    <t>JB0MM</t>
  </si>
  <si>
    <t>WOS:000488248800007</t>
  </si>
  <si>
    <t>Wnek-Gozdek, J; Tomczyk, L; Mróz, A</t>
  </si>
  <si>
    <t>Wnek-Gozdek, Joanna; Tomczyk, Lukasz; Mroz, Anna</t>
  </si>
  <si>
    <t>Cyberbullying Prevention in the Opinion of Teachers</t>
  </si>
  <si>
    <t>MEDIA EDUCATION-MEDIAOBRAZOVANIE</t>
  </si>
  <si>
    <t>cyberbullying; teachers; prevention; school; parents; digital literacy; Poland</t>
  </si>
  <si>
    <t>PHENOMENOLOGY; PERCEPTIONS; INTERNET</t>
  </si>
  <si>
    <t>The paper sets out to present the opinions of teachers regarding the implementation of cyberbullying prevention programmes for children and youth. Such perspective is to facilitate a better understanding of the role of the prevention of Internet-mediated risky behaviours in the school environment. The text was created using the interpretative paradigm of the qualitative pedagogical research. The study was conducted using focus group technique with over a dozen of teachers participating. The text was written as part of the project SELI - Smart Ecosystem for Learning and Inclusion, in the second half of 2019. The data collected showed that cyberbullying prevention is a complex phenomenon and requires active engagement not only from the teachers but also from the third parties, parents and students themselves. The teachers who took part in the focus group listed a range of protective factors related to the elimination of cyberbullying: increasing digital literacy, developing universal skills (communication, personal culture, respect to others, critical thinking), support from the police and related institutions, building family relationships, engaging in leisure activities. The teachers agree that rapidly developing technology outdates the knowledge of people involved in media education, making lifelong education necessary.</t>
  </si>
  <si>
    <t>[Wnek-Gozdek, Joanna; Tomczyk, Lukasz; Mroz, Anna] Pedag Univ Krakow, Krakow, Poland</t>
  </si>
  <si>
    <t>Tomczyk, L (corresponding author), Pedag Univ Krakow, Krakow, Poland.</t>
  </si>
  <si>
    <t>tomczyk_lukasz@prokonto.pl</t>
  </si>
  <si>
    <t>Mróz, Anna/Q-8280-2019; Wnęk-Gozdek, Joanna/AAI-6389-2020; Tomczyk, Łukasz/O-2800-2014</t>
  </si>
  <si>
    <t>Mróz, Anna/0000-0002-9109-1395; Wnęk-Gozdek, Joanna/0000-0003-4049-5872; Tomczyk, Łukasz/0000-0002-5652-1433</t>
  </si>
  <si>
    <t>National Centre for Research and Development (NCBiR, Narodowe Centrum Badan i Rozwoju) [ERANet17/ICT-0076 SELI]</t>
  </si>
  <si>
    <t>National Centre for Research and Development (NCBiR, Narodowe Centrum Badan i Rozwoju)</t>
  </si>
  <si>
    <t>The text was written as part of the project Smart Ecosystem for Learning and Inclusion - ERANet17/ICT-0076 SELI, co-financed by the National Centre for Research and Development (NCBiR, Narodowe Centrum Badan i Rozwoju)</t>
  </si>
  <si>
    <t>Cherkas Global Univ Press</t>
  </si>
  <si>
    <t>Washington</t>
  </si>
  <si>
    <t>1717 N Street NW, Suite 1, Washington, District of Columbia, UNITED STATES</t>
  </si>
  <si>
    <t>1994-4160</t>
  </si>
  <si>
    <t>1994-4195</t>
  </si>
  <si>
    <t>MEDIA EDUC-RUSS</t>
  </si>
  <si>
    <t>Media Educ.</t>
  </si>
  <si>
    <t>10.13187/me.2019.4.594</t>
  </si>
  <si>
    <t>JT3SV</t>
  </si>
  <si>
    <t>WOS:000500914000014</t>
  </si>
  <si>
    <t>Rusiniak-Karwat, M</t>
  </si>
  <si>
    <t>Rusiniak-Karwat, Martyna</t>
  </si>
  <si>
    <t>Skif in Postwar Poland. The Children - the Future of the Party.</t>
  </si>
  <si>
    <t>KWARTALNIK HISTORII ZYDOW-JEWISH HISTORY QUARTERLY</t>
  </si>
  <si>
    <t>Jewish community in Poland 1945-1949; Bund; Skif; Tsukunft</t>
  </si>
  <si>
    <t>The article looks at the activities of Skif, the children's organization affiliated with Bund, in the years 1945-1949. The Jewish socialists, similarly as other political groups, maintained that thanks to the youngsters it would be possible to rebuild the party and that the party's future depended on them as well.The Bund activists believed that thanks to Skif members not only will the party survive but will also revive Yiddish as the language of the masses. The article reviews the organization's ideological and educational program and its practical implementation, indicating the changes necessitated by the war and the political situation at the time. It presents various forms of Skif activities in the post-war realities, e.g., the formation of Skif organizations, learning fromscratch and the cultivation of values related to the Yiddish language and toyiddishkait (Jewishness, that which is connected with the culture and Yiddish), the provision of welfare aid and organization of summer and winter camps at which Skif history and accomplishments were discussed, and where the children were taught to be good persons and family members. There are also passages discussing the attitude of Skif members to the nascent totalitarian (Communist) political system in Poland. In the last part of the article the author, using the Lower Silesian town of Zary as an example, shows the conflict between the Jewish political organizations concerning the Jewish scout movement, in which Skif was one of the parties to the conflict that opposed the PPR faction at the Central Committee of Jews in Poland.</t>
  </si>
  <si>
    <t>[Rusiniak-Karwat, Martyna] Polish Acad Sci, Inst Studiow Potitycznych, Warsaw, Poland</t>
  </si>
  <si>
    <t>Polish Academy of Sciences</t>
  </si>
  <si>
    <t>Rusiniak-Karwat, M (corresponding author), Polish Acad Sci, Inst Studiow Potitycznych, Warsaw, Poland.</t>
  </si>
  <si>
    <t>JEWISH HISTORICAL INST</t>
  </si>
  <si>
    <t>UL TLOMACKIE 3-5, WARSAW, 00-090, POLAND</t>
  </si>
  <si>
    <t>1899-3044</t>
  </si>
  <si>
    <t>KWARTALNIK HIST ZYDO</t>
  </si>
  <si>
    <t>Kwartalnik Hist. Zydow</t>
  </si>
  <si>
    <t>JN2WH</t>
  </si>
  <si>
    <t>WOS:000496760700008</t>
  </si>
  <si>
    <t>Pustulka, P; Trabka, A</t>
  </si>
  <si>
    <t>Pustulka, Paula; Trabka, Agnieszka</t>
  </si>
  <si>
    <t>Private empowerment and public isolation: power in the stories of migrant 'Mother-Poles'</t>
  </si>
  <si>
    <t>IDENTITIES-GLOBAL STUDIES IN CULTURE AND POWER</t>
  </si>
  <si>
    <t>Power; motherhood; migration; Poland; identities</t>
  </si>
  <si>
    <t>GENDER; WOMEN; MIGRATION; FAMILY</t>
  </si>
  <si>
    <t>While the lives of migrant women are predominantly portrayed as inherently problematic, limited attention has been given to their experiences of empowerment and disempowerment. The maternal power framework is used in this article to study Polish migrant mothers and their children. Bringing together two studies to showcase an intergenerational perspective of the realms of migrant motherhood, the authors present evidence from (1) the stories of women representing a 'Mother-Pole' parenting (an iconically Polish self-sacrificing practice of subjecting women's needs to those of her family), and (2) the data collected through interviewing adult children of Polish migrant mothers. The findings indicate a twofold conceptualization of power, challenging the universal ascription of 'powerlessness' characteristic to motherhood, yet contending that Mother-Poles are prone to marginalization. Ultimately, the article comments on the possibility of transformative maternal power among the Poles abroad and contributes to the current debates on the intersection of gender, ethnicity and power.</t>
  </si>
  <si>
    <t>[Pustulka, Paula] SWPS Univ Social Sci &amp; Humanities, Fac Arts &amp; Social Sci, Warsaw, Poland; [Trabka, Agnieszka] Jagiellonian Univ, Inst Appl Psychol, Fac Management &amp; Social Commun, Krakow, Poland</t>
  </si>
  <si>
    <t>SWPS University of Social Sciences &amp; Humanities; Jagiellonian University</t>
  </si>
  <si>
    <t>Pustulka, P (corresponding author), SWPS Univ Social Sci &amp; Humanities, Fac Arts &amp; Social Sci, Warsaw, Poland.</t>
  </si>
  <si>
    <t>ppustulka@swps.edu.pl</t>
  </si>
  <si>
    <t>Pustulka, Paula/AAO-6305-2020; Pustulka, Paula E/D-9697-2018</t>
  </si>
  <si>
    <t>Pustulka, Paula/0000-0001-6679-0365; Pustulka, Paula E/0000-0001-6679-0365</t>
  </si>
  <si>
    <t>TAYLOR &amp; FRANCIS INC</t>
  </si>
  <si>
    <t>PHILADELPHIA</t>
  </si>
  <si>
    <t>530 WALNUT STREET, STE 850, PHILADELPHIA, PA 19106 USA</t>
  </si>
  <si>
    <t>1070-289X</t>
  </si>
  <si>
    <t>1547-3384</t>
  </si>
  <si>
    <t>IDENTITIES-GLOB STUD</t>
  </si>
  <si>
    <t>Identities-Glob. Stud. Cult. Power</t>
  </si>
  <si>
    <t>NOV 2</t>
  </si>
  <si>
    <t>10.1080/1070289X.2017.1291190</t>
  </si>
  <si>
    <t>Cultural Studies; Ethnic Studies</t>
  </si>
  <si>
    <t>HA0YW</t>
  </si>
  <si>
    <t>WOS:000449939300005</t>
  </si>
  <si>
    <t>Cwik, A; Kasprzyk, I; Wójcik, T; Borycka, K; Cariñanos, P</t>
  </si>
  <si>
    <t>Cwik, Agata; Kasprzyk, Idalia; Wojcik, Tomasz; Borycka, Katarzyna; Carinanos, Paloma</t>
  </si>
  <si>
    <t>Attractiveness of urban parks for visitors versus their potential allergenic hazard: A case study in Rzeszow, Poland</t>
  </si>
  <si>
    <t>Allergenicity index; Allergy hazard; Green infrastructure; Park users; Urban parks; Visitors' activity</t>
  </si>
  <si>
    <t>PHYSICAL-ACTIVITY; PUBLIC-HEALTH; AIR-POLLUTION; GREEN SPACE; PERCEPTION; MANAGEMENT; VEGETATION; CHILDREN; RHINITIS; SWEDEN</t>
  </si>
  <si>
    <t>The political and social changes that have taken place in Central Europe after the collapse of the communist regimes in the 1990s, followed by the accession of some countries to the European Union, have initiated the intense development of cities. The development is manifested, among other features, in the renovation of old parks and establishment of new ones. These actions, however, require studies on the role of parks depending on their location in the city, the activities undertaken by park visitors, and the allergenic risks of park vegetation. Taking into account the above assumptions, comprehensive studies of this type were conducted in four urban parks in Rzeszow (Poland) in order to develop recommendations for the city authorities on their spatial management. Harmful impact of parks' vegetation was described by allergenicity index. Park visitors were counted during eight scans in each park. Types of visitors' activities were grouped into five main categories: resting, using playgrounds, cycling, other sports, others. Three categories of the parks land cover were studied: canopy, lawns and paths as well as location of the parks. We concluded that the type of activity undertaken in the park was primarily associated with the land cover structure of the park and its location within the city. A comparison with the use of statistical methods and an evaluation of the parks also showed that diversification of the character and functions of parks in the city is a desirable feature. We have identified three major types of parks using results of studies on the role of parks depending on their location in a city, the activities undertaken by park visitors, and the allergenic potential of their vegetation: downtown parks, open parks, and peripheral parks - requiring different spatial development recommendations to ensure their attractiveness for visitors while simultaneously mitigating their allergy hazard impact.</t>
  </si>
  <si>
    <t>[Cwik, Agata] Univ Rzeszow, Fac Biol &amp; Agr, Dept Agrobiol &amp; Environm Protect, Ul Zelwerowicza 4, PL-35601 Rzeszow, Poland; [Kasprzyk, Idalia; Borycka, Katarzyna] Univ Rzeszow, Fac Biol &amp; Agr, Dept Ecol &amp; Environm Biol, Ul Zelwerowicza 4, PL-35601 Rzeszow, Poland; [Wojcik, Tomasz] Univ Rzeszow, Fac Phys Educ, Dept Nat Sci, Ul Cicha 2A, PL-35326 Rzeszow, Poland; [Carinanos, Paloma] Univ Granada, Fac Pharm, Dept Bot, Campus Cartuja, E-18071 Granada, Spain; [Carinanos, Paloma] Univ Granada, Andalusian Inst Earth Syst Res, IISTA, CEAMA, Granada, Spain</t>
  </si>
  <si>
    <t>University of Rzeszow; University of Rzeszow; University of Rzeszow; University of Granada; Universidad de Cordoba; Universidad de Jaen; University of Granada; Instituto Interuniversitario de Investigacion del Sistema Tierra en Andalucia</t>
  </si>
  <si>
    <t>Cwik, A (corresponding author), Univ Rzeszow, Fac Biol &amp; Agr, Dept Agrobiol &amp; Environm Protect, Ul Zelwerowicza 4, PL-35601 Rzeszow, Poland.</t>
  </si>
  <si>
    <t>acwik@ur.edu.pl; idalia@ur.edu.pl; antomi7@wp.pl; kasienka.borycka@gmail.com; palomacg@ugr.es</t>
  </si>
  <si>
    <t>Carinanos, Paloma/K-5696-2014</t>
  </si>
  <si>
    <t>Carinanos, Paloma/0000-0002-8955-2383; Cwik, Agata/0000-0002-6197-9959; Kasprzyk, Idalia/0000-0002-9392-678X; Wojcik, Tomasz/0000-0003-0990-5132</t>
  </si>
  <si>
    <t>ELSEVIER GMBH, URBAN &amp; FISCHER VERLAG</t>
  </si>
  <si>
    <t>JENA</t>
  </si>
  <si>
    <t>OFFICE JENA, P O BOX 100537, 07705 JENA, GERMANY</t>
  </si>
  <si>
    <t>10.1016/j.ufug.2018.09.009</t>
  </si>
  <si>
    <t>GV2JD</t>
  </si>
  <si>
    <t>WOS:000445913500021</t>
  </si>
  <si>
    <t>Furmanska-Maruszak, A; Kaminska, K</t>
  </si>
  <si>
    <t>Furmanska-Maruszak, Agnieszka; Kaminska, Katarzyna</t>
  </si>
  <si>
    <t>Institutional and legal approach to eldercare versus sustainable work concept in selected European Union countries</t>
  </si>
  <si>
    <t>EKONOMIA I PRAWO-ECONOMICS AND LAW</t>
  </si>
  <si>
    <t>social policy; long-term care insurance; eldercare</t>
  </si>
  <si>
    <t>Motivation: European societies face the problem of ageing populations and shrinking labour force. One of the ways to tackle this issue is the development of sustainable approach towards work. Sustainable work means creating such living and working conditions that they enable people to remain in employment throughout their extended working life. It requires gaining adequate skills, adjusting working conditions for elder workers' needs as well as helping them balance work and life. Family obligations are not only related to childcare but also to eldercare given to parents, step-parents or spouses. The balance between work and care might be supported both at the enterprise and the institutional level. Aim: The article aims to examine the legal and institutional approach to care for the elderly in the selected EU countries (Germany, the UK, Finland and Poland) and to answer the question to what extent these institutions and laws support the concept of sustainable work. Results: The extent to which national institutions and laws support sustainable work con- cept differ between countries, depending on the welfare model they represent. Finland represents Nordic welfare model in which publicly organised and financed eldercare is very generous, so sustainable work model is easy to put in practice. German welfare state also has its social policy well developed, and care systems are supported by the universal long-term care insurance. The UK is an example of a more liberal regime, in which sustainable work concept is more market-driven. Polish efforts to follow the German model with reference to social insurance are still under public debate. However, we doubt whether German solutions are possible to be introduced in Polish conditions due to the different position of trade unions in this country, less importance of employee participation in company management than in Germany, and definitely less than in Ger- many the regulation of the labor market. In Poland, informal institutions, such as family and cultural customs, play a much greater role in organizing help in the care of an elderly person. Formal institutions play a smaller role in the organization of this care. We propose to take some solutions at the national and enterprise level to raise awareness of the need to take steps to address the issue of support for employees caring for an elderly person.</t>
  </si>
  <si>
    <t>[Furmanska-Maruszak, Agnieszka] Nicolaus Copernicus Univ Torun, Inst Sociol, Social Policy Unit, Ul Fosa Staromiejska 1a, PL-87100 Torun, Poland; [Kaminska, Katarzyna] Warsaw Sch Econ, World Econ Res Inst, German Econ Res Unit, Warsaw, Poland</t>
  </si>
  <si>
    <t>Nicolaus Copernicus University; Warsaw School of Economics</t>
  </si>
  <si>
    <t>Furmanska-Maruszak, A (corresponding author), Nicolaus Copernicus Univ Torun, Inst Sociol, Social Policy Unit, Ul Fosa Staromiejska 1a, PL-87100 Torun, Poland.</t>
  </si>
  <si>
    <t>afmaruszak@umk.pl; kkamins@sgh.waw.pl</t>
  </si>
  <si>
    <t>Kamińska, Katarzyna/AAM-9076-2021</t>
  </si>
  <si>
    <t>Kamińska, Katarzyna/0000-0003-0497-7452</t>
  </si>
  <si>
    <t>UNIWERSYTET MIKOLAJA KOPERNIKA-NICOLAUS COPERNICUS UNIV</t>
  </si>
  <si>
    <t>TORUN</t>
  </si>
  <si>
    <t>WYDZIAL NAUK EKONOMICZNYCH &amp; ZARZADZANIA, KATEDRA EKON, UL GAGARINA 13A, TORUN, 87-100, POLAND</t>
  </si>
  <si>
    <t>1898-2255</t>
  </si>
  <si>
    <t>2392-1625</t>
  </si>
  <si>
    <t>EKON PRAWO</t>
  </si>
  <si>
    <t>Ekon. Prawo</t>
  </si>
  <si>
    <t>10.12775/EiP.2018.018</t>
  </si>
  <si>
    <t>HA1QI</t>
  </si>
  <si>
    <t>WOS:000449994700001</t>
  </si>
  <si>
    <t>Share, M; Williams, C; Kerrins, L</t>
  </si>
  <si>
    <t>Share, Michelle; Williams, Cayla; Kerrins, Liz</t>
  </si>
  <si>
    <t>Displaying and performing: Polish transnational families in Ireland Skyping grandparents in Poland</t>
  </si>
  <si>
    <t>NEW MEDIA &amp; SOCIETY</t>
  </si>
  <si>
    <t>Family display; grandparent; Poland; Skype; transnational families</t>
  </si>
  <si>
    <t>COPRESENCE; MIGRATION; COMMUNICATION; MIGRANTS; MOBILITY; MEDIA; WORK</t>
  </si>
  <si>
    <t>For transnational families, doing and displaying family is enabled by communications technologies like Skype. We draw on the concept of family display in an analysis of data from a qualitative study of Polish migrant parents resident in Ireland on their Skype use. Skype functions as an important tool for family display, in the perinatal period, and for displays of intergenerational solidarity. The communicative underpinnings of a video-Skype call are such that a significant element of performance is required in which parents, children and grandparents engage as performers, directors and audiences to create meaningful communication. Such communication is effortful, involves emotion work and belies assumptions about the ease of transnational family practice through Skype.</t>
  </si>
  <si>
    <t>[Share, Michelle] Univ Dublin, Dublin, Ireland</t>
  </si>
  <si>
    <t>Share, M (corresponding author), Univ Dublin, Trinity Coll Dublin, Sch Educ, Dublin D02 PN40, Ireland.</t>
  </si>
  <si>
    <t>sharem@tcd.ie</t>
  </si>
  <si>
    <t>1461-4448</t>
  </si>
  <si>
    <t>1461-7315</t>
  </si>
  <si>
    <t>NEW MEDIA SOC</t>
  </si>
  <si>
    <t>New Media Soc.</t>
  </si>
  <si>
    <t>10.1177/1461444817739272</t>
  </si>
  <si>
    <t>GO4FX</t>
  </si>
  <si>
    <t>WOS:000439960300019</t>
  </si>
  <si>
    <t>Gréen, OS; Melander, C</t>
  </si>
  <si>
    <t>Green, Oksana Shmulyar; Melander, Charlotte</t>
  </si>
  <si>
    <t>Family obligations across European borders: negotiating migration decisions within the families of post-accession migrants in Sweden</t>
  </si>
  <si>
    <t>PALGRAVE COMMUNICATIONS</t>
  </si>
  <si>
    <t>TRANSNATIONAL FAMILIES; CARE; WORKERS; REFLECTIONS; COPRESENCE; CONTEXT</t>
  </si>
  <si>
    <t>The negotiation of migration decisions within the families of post-accession mobile workers from Poland and Romania in Sweden is explored through the concept of family obligations. This study departs from Finch's (1987) and Mason's (1996) seminal works, which identified a wide range of supportive (and non-supportive) exchanges and negotiated commitments within families and their kin. Drawing on Mason's (1996) definition of care as both sentient activity and active sensibility, we seek to understand how migrant parents negotiate their migration decisions as an act of care and responsibility, but also as morally imbued obligations in relation to their children. As an analytical tool, the lifeline method (Davies, 1996) is used to capture key moments and events shaping the migration decisions of European workers' families, which include their motivations to pursue migration, the gendered patterns of care shaping their migration decisions, and moral reasoning over what is the right thing to do in relation to caring for their children. The analysis shows that mobile families' decisions to migrate are 'livelihood strategies' involving complex and dynamic negotiations over the options and resources of entire families and their kin across generations and transnational locations. While reflecting on their decisions over time, both migrant parents express their genuine involvement in caring responsibilities. However, the actual practice shows that caring is still a gendered activity. Finally, the decision to migrate shows that migration itself can be seen as an act of relational and emotional caring involving moral reasoning, feelings and thoughts through which migrant parents negotiate their good parenthood.</t>
  </si>
  <si>
    <t>[Green, Oksana Shmulyar] Univ Gothenburg, Sociol &amp; Work Sci Dept, S-40530 Gothenburg, Sweden; [Melander, Charlotte] Univ Gothenburg, Dept Social Work, S-40530 Gothenburg, Sweden</t>
  </si>
  <si>
    <t>Gréen, OS (corresponding author), Univ Gothenburg, Sociol &amp; Work Sci Dept, S-40530 Gothenburg, Sweden.</t>
  </si>
  <si>
    <t>Oksana.shmulyar@socav.gu.se</t>
  </si>
  <si>
    <t>Swedish Research Council for Health, Working Life and Welfare [2014-0731]</t>
  </si>
  <si>
    <t>Swedish Research Council for Health, Working Life and Welfare(Swedish Research Council for Health Working Life &amp; Welfare (Forte))</t>
  </si>
  <si>
    <t>We acknowledge the support of the Swedish Research Council for Health, Working Life and Welfare research grant (2014-0731) from 2015 to 2018. We would also like to thank all the participants who generously shared their experiences of parenting across borders.</t>
  </si>
  <si>
    <t>PALGRAVE MACMILLAN LTD</t>
  </si>
  <si>
    <t>BASINGSTOKE</t>
  </si>
  <si>
    <t>BRUNEL RD BLDG, HOUNDMILLS, BASINGSTOKE RG21 6XS, HANTS, ENGLAND</t>
  </si>
  <si>
    <t>2055-1045</t>
  </si>
  <si>
    <t>PALGR COMMUN</t>
  </si>
  <si>
    <t>Palgr. Commun.</t>
  </si>
  <si>
    <t>MAR 20</t>
  </si>
  <si>
    <t>10.1057/s41599-018-0084-x</t>
  </si>
  <si>
    <t>GP4FZ</t>
  </si>
  <si>
    <t>WOS:000440816200003</t>
  </si>
  <si>
    <t>Kwasniewska, JM; Gralewski, J; Witkowska, EM; Kostrzewska, M; Lebuda, I</t>
  </si>
  <si>
    <t>Kwasniewska, Joanna Maria; Gralewski, Jacek; Witkowska, Eliza Maria; Kostrzewska, Magdalena; Lebuda, Izabela</t>
  </si>
  <si>
    <t>Mothers' personality traits and the climate for creativity they build with their children</t>
  </si>
  <si>
    <t>THINKING SKILLS AND CREATIVITY</t>
  </si>
  <si>
    <t>Climate for creativity; Mother; Parent-child relationship; Big five personality traits</t>
  </si>
  <si>
    <t>PARENTS PERSONALITY; DIVERGENT THINKING; PERCEIVED SUPPORT; COEFFICIENT ALPHA; CHILDHOOD TRAITS; FIT INDEXES; OPENNESS; ADOLESCENTS; RELIABILITY; EXPERIENCE</t>
  </si>
  <si>
    <t>Parents' attitudes, behaviors, and traits are significant predictors of their children's creative ability. Not much is known, however, about intentional actions taken by parents to develop and support children's creativity. Based on a literature review and a pilot study (Kwasniewska &amp; Lebuda, 2017) we have formulated four factors that make up the climate for creativity in a parent-child relationship. To verify the construct empirically, we administered an originally designed questionnaire to mothers in Poland (N = 3073). The analysis of results confirms, as predicted, that the following factors contribute to the climate for creativity in the home environment: encouragement to experience novelty and variety, encouragement of nonconformism, support of perseverance in creative efforts, and encouragement to fantasize. Next, we investigated how mothers' Big Five personality traits were linked to particular climate dimensions. Our findings show that openness to experience is the key positive predictor of mothers' activities that shape the climate for creativity in her relationship with the child. The other Big Five traits are associated either positively or negatively with particular dimensions of the climate for creativity.</t>
  </si>
  <si>
    <t>[Kwasniewska, Joanna Maria; Witkowska, Eliza Maria; Kostrzewska, Magdalena] SWPS Univ Social Sci Humanities, Dept Psychol, Warsaw, Poland; [Gralewski, Jacek] Maria Grzegorzewska Univ, Dept Educ Sci, Warsaw, Poland; [Lebuda, Izabela] Univ Wroclaw, Inst Psychol, Wroclaw, Poland</t>
  </si>
  <si>
    <t>SWPS University of Social Sciences &amp; Humanities; The Maria Grzegorzewska University; University of Wroclaw</t>
  </si>
  <si>
    <t>Kwasniewska, JM (corresponding author), SWPS Univ Social Sci &amp; Humanities, Chodakowska St 19-31, PL-03815 Warsaw, Poland.</t>
  </si>
  <si>
    <t>jkwasniewska@swps.edu.pl</t>
  </si>
  <si>
    <t>Lebuda, Izabela/0000-0002-4715-1928; Gralewski, Jacek/0000-0002-5089-7755; Kwasniewska, Joanna/0000-0001-5187-649X</t>
  </si>
  <si>
    <t>grants Iuventus Plus- program of the Polish Ministry of Science and Higher Education [IP2014 013373, IP2014 025273]</t>
  </si>
  <si>
    <t>grants Iuventus Plus- program of the Polish Ministry of Science and Higher Education</t>
  </si>
  <si>
    <t>We thank Sylwia Izabela Pietraczyk for her assistance with data collection and Krzysztof Lucjan Rog for the initial version of statistical analysis.; Jacek Gralewski and Izabela Lebuda were supported by grants Iuventus Plus- program of the Polish Ministry of Science and Higher Education (Project No. respectively IP2014 013373; IP2014 025273).</t>
  </si>
  <si>
    <t>ELSEVIER SCI LTD</t>
  </si>
  <si>
    <t>THE BOULEVARD, LANGFORD LANE, KIDLINGTON, OXFORD OX5 1GB, OXON, ENGLAND</t>
  </si>
  <si>
    <t>1871-1871</t>
  </si>
  <si>
    <t>1878-0423</t>
  </si>
  <si>
    <t>THINK SKILLS CREAT</t>
  </si>
  <si>
    <t>Think. Skills Creat.</t>
  </si>
  <si>
    <t>10.1016/j.tsc.2017.11.002</t>
  </si>
  <si>
    <t>FZ4HI</t>
  </si>
  <si>
    <t>WOS:000427552900002</t>
  </si>
  <si>
    <t>Blachnicka-Ciacek, D</t>
  </si>
  <si>
    <t>Blachnicka-Ciacek, Dominika</t>
  </si>
  <si>
    <t>Palestine as 'a state of mind': second-generation Polish and British Palestinians' search for home and belonging</t>
  </si>
  <si>
    <t>Long-distance nationalism; second generation; transnational migration; Palestinians; generational transmission</t>
  </si>
  <si>
    <t>GEOGRAPHIES</t>
  </si>
  <si>
    <t>This article reflects on the ways in which children of Palestinian exiles born in Poland and the UK relate to their ancestral homeland and how they make sense of their Palestinian inheritance in the present. It argues that while the second generation of Palestinian diasporic subjects maintain links with their parents' homeland these connections are not limited to the intergenerational transmission of cultural identity. The article explores how Palestine 'becomes' important for second-generation Palestinians. It argues that it is the re-occurring waves of violence inflicted on Palestinians that activate and shape their engagement with Palestine. Rather than a sense of attachment based exclusively on a personal connection with ancestral 'roots', the article argues that the second generation also develop a sense of long-distance post-nationalism that transforms their connection with Palestine into a more universal endeavour for justice and against the dispossession. These arguments are based on the findings of a two-year multi-sited ethnography which involved oral history interviews with 35 Palestinians of different generations, carried out in Poland and in the UK, including 15 interviews with second-generation Palestinians, as well as site-specific field visits in Israel and Palestine and follow-up 'return' interviews.</t>
  </si>
  <si>
    <t>[Blachnicka-Ciacek, Dominika] Goldsmiths Univ London, Dept Sociol, London, England</t>
  </si>
  <si>
    <t>University of London; Goldsmiths University London</t>
  </si>
  <si>
    <t>Blachnicka-Ciacek, D (corresponding author), Goldsmiths Univ London, Dept Sociol, London, England.</t>
  </si>
  <si>
    <t>d.blachnicka@gold.ac.uk</t>
  </si>
  <si>
    <t>Blachnicka-Ciacek, Dominika/0000-0002-8457-388X</t>
  </si>
  <si>
    <t>10.1080/1369183X.2017.1369868</t>
  </si>
  <si>
    <t>GU3TC</t>
  </si>
  <si>
    <t>WOS:000445201600009</t>
  </si>
  <si>
    <t>Bulakhtin, MA</t>
  </si>
  <si>
    <t>Bulakhtin, M. A.</t>
  </si>
  <si>
    <t>THE ABDUCTION OF SOULS: UKRAINIZATION OF POLES IN EASTERN GALICIA IN THE SECOND POLISH REPUBLIC</t>
  </si>
  <si>
    <t>VESTNIK PERMSKOGO UNIVERSITETA-ISTORIYA-PERM UNIVERSITY HERALD-HISTORY</t>
  </si>
  <si>
    <t>Poland; Eastern Galicia; Polish-Ukrainian relations; interwar period</t>
  </si>
  <si>
    <t>The process of Ukrainization of Poles in Eastern Galicia as a part of the interwar history of Poland is not sufficiently studied. The evidences of Poles on interethnic relations in the region are the main source for its study. In their notes to Poland's government, they expressed concerns about the future of Poles in southeastern provinces as well as about the territorial integrity of the Polish state. They observed the rise of Ukrainian national movement, the successful development of Ukrainian economic, cultural and educational organizations, and the strengthening of Ukrainian national identity among the population of Eastern Galicia. The process had a strong impact on the Polish rural population of the region. A certain part of this population gradually lost its national identity. There were evidences about purposeful impact of Ukrainians on Poles in order to encourage them to replace the Polish identity with the Ukrainian one. The desire to achieve a worthy position in the society of Eastern Galicia where Ukrainians prevailed was an additional reason for the Poles' refusal from their nationality in favour of Ukrainian identity. That was especially true for the younger generation. The Greek-Catholic Church also played a great role in the process of Ukrainization through christening of children. The Polish correspondents demanded to take concrete steps to remedy the situation. First of all, they recommended providing the Roman Catholic Church with governmental support to strengthen its position in Eastern Galicia. They proposed the creation of legal, organizational and financial mechanisms that would stimulate Poles to return into the Roman Catholic Church, and thereby preserve Polish national identity in the region. Poland's government took such appeals into account. By the end of 1930s, the warning voices coincided with the political concerns towards the security of the eastern borders of Poland.</t>
  </si>
  <si>
    <t>[Bulakhtin, M. A.] Perm State Univ, Bukirev Str 15, Perm 614990, Russia</t>
  </si>
  <si>
    <t>Perm State University</t>
  </si>
  <si>
    <t>Bulakhtin, MA (corresponding author), Perm State Univ, Bukirev Str 15, Perm 614990, Russia.</t>
  </si>
  <si>
    <t>bulachtin@yandex.ru</t>
  </si>
  <si>
    <t>2219-3111</t>
  </si>
  <si>
    <t>VESTN PERMSK UNIV-IS</t>
  </si>
  <si>
    <t>Vestn. Permsk. Univ.-Istor.</t>
  </si>
  <si>
    <t>10.17072/2219-3111-2018-3-31-41</t>
  </si>
  <si>
    <t>HI0EM</t>
  </si>
  <si>
    <t>WOS:000456114900004</t>
  </si>
  <si>
    <t>Gawlicz, K; Starnawski, M</t>
  </si>
  <si>
    <t>Gawlicz, Katarzyna; Starnawski, Marcin</t>
  </si>
  <si>
    <t>For child and social justice: radical approaches in education and care for young children in interwar Poland</t>
  </si>
  <si>
    <t>EARLY YEARS</t>
  </si>
  <si>
    <t>Children's rights; Janusz Korczak; orphanage; Robotnicze Towarzystwo Przyjacio Dzieci (RTPD); social justice</t>
  </si>
  <si>
    <t>The article focuses on selected educational developments in early twentieth century Poland. It begins with an overview of the changes in the organisation of education and care for young children during the pre-independence and interwar periods. The authors discuss social and political challenges as reflected in educational realities as well as attempts at reform and innovations towards child-centred pedagogies inspired by the New Education Movement. Two examples are presented in more detail: the pedagogical approach of Janusz Korczak and his collaborators, Stefania Wilczyska and Maria Falska, in Warsaw childcare institutions, and the Workers' Society for the Friends of Children (Robotnicze Towarzystwo Przyjacio Dzieci), which rooted its educational system in broader efforts aimed at advancement of the working class. Both initiatives formulated their task as educating new generations of citizens conscious of their rights and capable of taking active part in the struggle against injustices in society.</t>
  </si>
  <si>
    <t>[Gawlicz, Katarzyna; Starnawski, Marcin] Univ Lower Silesia, Fac Educ, Wroclaw, Poland</t>
  </si>
  <si>
    <t>Gawlicz, K (corresponding author), Univ Lower Silesia, Fac Educ, Wroclaw, Poland.</t>
  </si>
  <si>
    <t>Starnawski, Marcin/ABG-4789-2022</t>
  </si>
  <si>
    <t>Gawlicz, Katarzyna/0000-0003-1668-5393; Starnawski, Marcin/0000-0002-7536-3979</t>
  </si>
  <si>
    <t>0957-5146</t>
  </si>
  <si>
    <t>1472-4421</t>
  </si>
  <si>
    <t>EARLY YEARS-ABINGDON</t>
  </si>
  <si>
    <t>Early Years</t>
  </si>
  <si>
    <t>10.1080/09575146.2018.1449816</t>
  </si>
  <si>
    <t>GE9GY</t>
  </si>
  <si>
    <t>WOS:000431539200008</t>
  </si>
  <si>
    <t>Karwinska, A</t>
  </si>
  <si>
    <t>Karwinska, Anna</t>
  </si>
  <si>
    <t>Challenges for socialization in contemporary Poland. The role of children's universities</t>
  </si>
  <si>
    <t>civil society; integration values; economic competences; civil competences; socialization processes; the children's university</t>
  </si>
  <si>
    <t>For three decades, Polish society has been confronted with new expectations and challenges related to the transformation of virtually all areas of life. It has to deal with many problems, as well as with the necessity to acquire new competences, skills, and knowledge in various fields. In this article, the author has identified several key challenges. They refer especially to obtaining capabilities needed for active participation in the market economy and civil society. Social values enabling integration are of key importance among them. According to research cited in the paper, Polish society has insufficient knowledge and competences in these fields. Simultaneously, they are very desirable in the process of modernization of Poland's economy. Therefore, it is crucial to ensure that the socialization processes, both formal and non-formal, are adequate to the needs and expectations of the society. It is difficult to overestimate the value of the opportunity to explore freely, to ask questions, and to be allowed to find a solution to a given problem because such experiences support the development of key competences indispensable for proper functioning in the modern, dynamically changing world. In this article, the author points out a vital role of non-formal institutions, particularly the children's universities, which are more flexible and may have an impact on creating the concept of the future more personalized education.</t>
  </si>
  <si>
    <t>[Karwinska, Anna] Cracow Univ Econ, Dept Sociol, Krakow, Poland</t>
  </si>
  <si>
    <t>Cracow University of Economics</t>
  </si>
  <si>
    <t>Karwinska, A (corresponding author), Cracow Univ Econ, Dept Sociol, Krakow, Poland.</t>
  </si>
  <si>
    <t>The article was created as a part of the statutory research of the Department of Sociology financed from its own resources by the Cracow University of Economics.</t>
  </si>
  <si>
    <t>HO1WO</t>
  </si>
  <si>
    <t>WOS:000460702600005</t>
  </si>
  <si>
    <t>Konarski, M</t>
  </si>
  <si>
    <t>Konarski, Marcin</t>
  </si>
  <si>
    <t>Father Piotr Sciegienny's Radical Democratism and His Vision of a Social Revolution</t>
  </si>
  <si>
    <t>KOSCIOL I PRAWO</t>
  </si>
  <si>
    <t>Poland during the partitions; Piotr Sciegienny; social revolution; democracy</t>
  </si>
  <si>
    <t>The article is an attempt to present a synthetic approach to the work and activities of the first Polish priest and revolutionary - Piotr Sciegienny. His views, which are of a radical democratic nature, had roots in the poverty he experienced as a child in the Polish countryside and were also the outcome of his encounter with the ideas that formed the basis of the social revolution in France at the end of the 18-th century, such as equality, liberty and brotherhood. In historiography, priest Sciegienny is considered as one of the promoters of socialist principles in the spirit of respect for human dignity and a representative of the political trend in 19-th century Poland which linked national independence to a simultaneous revolution of a social character.</t>
  </si>
  <si>
    <t>[Konarski, Marcin] Wyzszej Szkoly Menedzerskiej, Wydzial Nauk Spolecznych &amp; Adm, Katedra Adm, Warsaw, Poland</t>
  </si>
  <si>
    <t>Konarski, M (corresponding author), Ul Radosci 9-7, PL-20530 Lublin, Poland.</t>
  </si>
  <si>
    <t>marcin.konarski@wsm.warszawa.pl</t>
  </si>
  <si>
    <t>TOWARZYSTWO NAUKOWE KUL</t>
  </si>
  <si>
    <t>LUBLIN</t>
  </si>
  <si>
    <t>TOWARZYSTWO NAUKOWE KUL, LUBLIN, 00000, POLAND</t>
  </si>
  <si>
    <t>0208-7928</t>
  </si>
  <si>
    <t>KOSC PRAWO</t>
  </si>
  <si>
    <t>Kosc. Prawo</t>
  </si>
  <si>
    <t>10.18290/kip.2018.7.1-5</t>
  </si>
  <si>
    <t>GK7QL</t>
  </si>
  <si>
    <t>WOS:000436403300005</t>
  </si>
  <si>
    <t>Korcz, A; Bronikowska, M; Laudanska-Krzeminska, I; Borowiec, J; Ludwiczak, M; Bronikowski, M</t>
  </si>
  <si>
    <t>Korcz, Agata; Bronikowska, Malgorzata; Laudanska-Krzeminska, Ida; Borowiec, Joanna; Ludwiczak, Mateusz; Bronikowski, Michal</t>
  </si>
  <si>
    <t>IS SOCIAL SUPPORT DURING PHYSICAL EDUCATION LESSONS ASSOCIATED WITH BODY MASS INDEX STATUS, GENDER AND AGE?</t>
  </si>
  <si>
    <t>SOUTH AFRICAN JOURNAL FOR RESEARCH IN SPORT PHYSICAL EDUCATION AND RECREATION</t>
  </si>
  <si>
    <t>Body Mass Index; Classmate support; Teacher support; Gender; Age; Youth</t>
  </si>
  <si>
    <t>PERCEIVED AUTONOMY SUPPORT; OVERWEIGHT CHILDREN; TEACHER SUPPORT; WEIGHT STATUS; ADOLESCENTS; PREVALENCE; OBESITY; CLASSMATE; STUDENTS; YOUTHS</t>
  </si>
  <si>
    <t>There are findings suggesting that social support could impact the physical activity (PA) levels of adolescents, depending on age and biological gender. Simultaneously, some studies report the relationship between social support and Body Mass Index (BMI) status. Because of the limited information available regarding the influence of social support regarding students of different ages, BMI status and gender, this study examined the associations between two social support sources (classmates and physical education [PE] teachers) and BMI status among the youth in Poznan, Poland. Body mass and height of 284 adolescents (girls=136; boys=148) aged 10-17.5 years were measured. BMI was used to classify participants as underweight, normal weight and overweight. Classmate and Teacher Support Scales were used to determine the level of social support. Descriptive statistics, a three-way ANOVA, and Tuckey's HSD post hoc test were applied. Findings indicated a statistically significant two-way interaction effect of age and BMI status on classmate support (p&lt;0.002) and also on PE teacher support (p&lt;0.03). The results provide a better understanding of age-related and BMI status-related changes in social support received by students during PE lessons and might provide a basis for the future teaching context of PE students.</t>
  </si>
  <si>
    <t>[Korcz, Agata; Borowiec, Joanna; Ludwiczak, Mateusz; Bronikowski, Michal] Univ Sch Phys Educ, Dept Didact Phys Act, Poznan, Poland; [Bronikowska, Malgorzata] Univ Sch Phys Educ, Lab Ethnol Sport, Poznan, Poland; [Laudanska-Krzeminska, Ida] Univ Sch Phys Educ, Dept Phys Act &amp; Hlth Promot Sci, Poznan, Poland</t>
  </si>
  <si>
    <t>Poznan University of Physical Education; Poznan University of Physical Education; Poznan University of Physical Education</t>
  </si>
  <si>
    <t>Korcz, A (corresponding author), Univ Sch Phys Educ, Dept Didact Phys Act, Poznan, Poland.</t>
  </si>
  <si>
    <t>korcz@awf.poznan.pl</t>
  </si>
  <si>
    <t>Laudańska-Krzemińska, Ida/AAI-3356-2021; Korcz, Agata/ABA-9988-2020; Bronikowski, Michał/ABI-6199-2020; Bronikowski, Michal/ABI-6213-2020</t>
  </si>
  <si>
    <t>Laudańska-Krzemińska, Ida/0000-0001-9495-6270; Korcz, Agata/0000-0003-4751-1193; Bronikowska, Malgorzata/0000-0002-0584-0725; Ludwiczak, Mateusz/0000-0003-4398-150X</t>
  </si>
  <si>
    <t>Grant Study Akademickie Centrum Kreatywnosci (Academic Center of Creativity) by the Polish Ministry of Science and Higher Education [MNiSW/2014/DIR/612/ACK]</t>
  </si>
  <si>
    <t>Grant Study Akademickie Centrum Kreatywnosci (Academic Center of Creativity) by the Polish Ministry of Science and Higher Education</t>
  </si>
  <si>
    <t>This research was supported by the Grant Study Akademickie Centrum Kreatywnosci (Academic Center of Creativity, no MNiSW/2014/DIR/612/ACK) by the Polish Ministry of Science and Higher Education. Sincere appreciation is expressed to the students, principals, teachers and parents for the valuable part they played in the success of this study.</t>
  </si>
  <si>
    <t>STELLENBOSCH UNIV</t>
  </si>
  <si>
    <t>MATIELAND</t>
  </si>
  <si>
    <t>MARKETING &amp; COMMUNICATION SECTION, PRIVATE BAG X1, MATIELAND, 7602, SOUTH AFRICA</t>
  </si>
  <si>
    <t>0379-9069</t>
  </si>
  <si>
    <t>S AFR J RES SPORT PH</t>
  </si>
  <si>
    <t>S. Afr. J. Res. Sport. Phys. Educ. R.</t>
  </si>
  <si>
    <t>GR9WW</t>
  </si>
  <si>
    <t>WOS:000443128800005</t>
  </si>
  <si>
    <t>Kryst, L; Zeglen, M; Woronkowicz, A; Das, R; Saha, R; Das, S; Dasgupta, P</t>
  </si>
  <si>
    <t>Kryst, Lukasz; Zeglen, Magdalena; Woronkowicz, Agnieszka; Das, Rituparna; Saha, Rana; Das, Sukanta; Dasgupta, Parasmani</t>
  </si>
  <si>
    <t>Long-term changes in body proportions since 1952 to 2011 in children and adolescents from Kolkata (India)</t>
  </si>
  <si>
    <t>body proportions; secular trend; anthropological indices</t>
  </si>
  <si>
    <t>SECULAR CHANGES; LEG LENGTH; MASS INDEX; NUTRITION TRANSITION; PHYSICAL-ACTIVITY; SCHOOL CHILDREN; SITTING HEIGHT; KRAKOW POLAND; BENGALI BOYS; LIFE-STYLE</t>
  </si>
  <si>
    <t>The aim of this study was to investigate the intergenerational changes of the selected body proportions of children and adolescents from Kolkata (India). The analysis was based on anthropometric measurements of 7488 Bengali children (4222 boys and 3266 girls), aged 7-19, from the middle-class families. The cohorts from 1952-66 and 1999-2011, as well as series of boys from 1982-83, were compared in terms of body height, subischial leg length, biacromial width, biiliac width, reciprocal ponderal index (RPI), skelic index, pelvi-acromial index, shoulder-height ratio, pelvis-height ratio. The significance of the differences was determined by two-way ANOVA. All features, in both sexes, significantly differed between the 1952-66 and 1999-2011 cohorts. A general positive secular trend was observed for subischial leg length, biacromial width, and biiliac width and skelic index. Negative overall intergenerational changes were noted in the pelvi-acromial index, biacromial and biiliac width to body height ratio and RPI. In boys, the 1982-83 and 1999-2011 cohorts differed significantly only in the RPI. Between the 1952-66 and 1982-83 series the differences in subischial leg length, biacromial width, biiliac width (in older boys) and pelvi-acromial index (some age groups) were significant. Observed diversification of body proportions most likely results from the improvement of developmental conditions related to the socio-economic progress of India. However, increasing stoutness, visible in the RPI values, especially associated with its fatness, raises the risk of many health problems and diseases, even at the young age.</t>
  </si>
  <si>
    <t>[Kryst, Lukasz; Zeglen, Magdalena; Woronkowicz, Agnieszka] Univ Phys Educ, Fac Phys Educ, Dept Anthropol, Krakow, Poland; [Das, Rituparna; Dasgupta, Parasmani] Indian Stat Inst, Biol Anthropol Unit, Kolkata, India; [Saha, Rana] Dinabandhu Mahavidyalaya, Bongaon, W Bengal, India; [Das, Sukanta] North Bengal Univ, Dept Anthropol, Siliguri, W Bengal, India</t>
  </si>
  <si>
    <t>Indian Statistical Institute; Indian Statistical Institute Kolkata; University of North Bengal</t>
  </si>
  <si>
    <t>Kryst, L (corresponding author), Univ Phys Educ, Fac Phys Educ, Dept Anthropol, Krakow, Poland.</t>
  </si>
  <si>
    <t>Żegleń, Magdalena/HKO-2884-2023</t>
  </si>
  <si>
    <t>Zeglen, Magdalena/0000-0001-6028-8905; Woronkowicz, Mariola Agnieszka/0000-0001-7830-5726</t>
  </si>
  <si>
    <t>Neys van Hoogstraten foundation, The Netherlands [158]; Indian Statistical Institute, Kolkata, India</t>
  </si>
  <si>
    <t>Neys van Hoogstraten foundation, The Netherlands(Netherlands Government); Indian Statistical Institute, Kolkata, India</t>
  </si>
  <si>
    <t>This study has been sponsored by the Neys van Hoogstraten foundation, The Netherlands (ID158) and Indian Statistical Institute, Kolkata, India.</t>
  </si>
  <si>
    <t>10.1127/anthranz/2018/0865</t>
  </si>
  <si>
    <t>GT7WF</t>
  </si>
  <si>
    <t>WOS:000444741000004</t>
  </si>
  <si>
    <t>Majewska, K</t>
  </si>
  <si>
    <t>Majewska, Kamila</t>
  </si>
  <si>
    <t>Difficulties in teaching programming at the level of early school education - the teachers' perspective</t>
  </si>
  <si>
    <t>programming; computational thinking; primary school; IT education; the core curriculum</t>
  </si>
  <si>
    <t>SKILLS</t>
  </si>
  <si>
    <t>The paper presents the results of the research conducted in 2018 among 240 randomly selected teachers from the Kujawsko-Pomorskie Voivodeship. It aimed at recognizing the main barriers and difficulties that teachers face while implementing the elements of computational thinking and coding into IT education in grades I-III. Such changes have been introduced recently into the primary school curriculum by the Ministry of Education in Poland. The data collected from the surveys and the individual interviews allowed for identifying the main problems, among which the lack of experience and limited access to educational materials are the most commonly listed. The participants of the research study were also supposed to take the test aimed at verifying their general knowledge of IT tools as well as their programming skills. While the first one could be assessed as satisfactory the level of the later was much lower than expected. During the interviews, the teachers also complained that activities such as planning, analyzing and constructing exercises corresponding with the level of children's maturity are time-consuming. Relatively high number of students in the classes and insufficient infrastructure also do not help to ease the problem.</t>
  </si>
  <si>
    <t>[Majewska, Kamila] Uniwersytet Mikolaja Kopernika, Katedrze Dydaktyki &amp; Mediow Edukacji, Toruniu, Poland</t>
  </si>
  <si>
    <t>Majewska, K (corresponding author), Uniwersytet Mikolaja Kopernika, Katedrze Dydaktyki &amp; Mediow Edukacji, Toruniu, Poland.</t>
  </si>
  <si>
    <t>HG1ON</t>
  </si>
  <si>
    <t>WOS:000454727600005</t>
  </si>
  <si>
    <t>Nazaruk, S; Waszczuk, J; Marchel, J; Kowaluk-Nikitin, H; Klim-Klimaszewska, A</t>
  </si>
  <si>
    <t>Nazaruk, Stanislawa; Waszczuk, Joanna; Marchel, Joanna; Kowaluk-Nikitin, Helena; Klim-Klimaszewska, Anna</t>
  </si>
  <si>
    <t>THE LEVEL OF PHYSICAL ACTIVITY OF CHILDREN IN KINDERGARTEN IN THE LIGHT OF SELECTED INDIVIDUAL FACTORS</t>
  </si>
  <si>
    <t>PROBLEMS OF EDUCATION IN THE 21ST CENTURY</t>
  </si>
  <si>
    <t>actigraph; accelerometer; kindergarten; pre-school child; physical activity</t>
  </si>
  <si>
    <t>CANCER</t>
  </si>
  <si>
    <t>Taking into account the psychophysical development of a young person, a child in particular, attention should be paid to forming certain habits related to physical activity, health, nutrition, hygiene, and aesthetics during the preschool period as such habits will be of utmost importance in his/her adult life. Physical activity of children affects various health parameters both today and in the future. Specialists draw attention to the correlation between physical activity and the development of the musculoskeletal system, body posture, the nervous, respiratory and vegetative systems. The lack of physical activity may result in cardiovascular diseases or obesity. These are just some of the reasons for which people need physical activity in their lives. Bearing in mind the lack of research on this issue, it was decided to conduct research on the physical activity of children (210 students) aged 4-6 attending selected kindergartens located in the town of Biala Podlaska, Poland. The level of physical activity of children was measured with the use of special devices, so called actigraph units (accelerometers in Polish). Due to a small size of this wrist-watch-like device, movements of children or their participation in games and different forms of activities in kindergarten were not hampered. On the basis of the collected data, statistical analysis was performed. Non-parametric statistical tests were used in order to identify the relationship between variables of the physical activity level and sex, age and weight of a child. Data analysis revealed statistically significant differences between the level of physical activity and some personal characteristics. The research conclusions, which will be helpful in providing effective education in the field of physical activity, were made available to kindergartens.</t>
  </si>
  <si>
    <t>[Nazaruk, Stanislawa; Waszczuk, Joanna; Marchel, Joanna; Kowaluk-Nikitin, Helena] Pope John Paul II State Sch Higher Educ Biala Pod, Dept Educ, Fac Humanities &amp; Social Sci, Ul Sidorska 95 97, PL-21500 Biala Podlaska, Poland; [Klim-Klimaszewska, Anna] Univ Nat Sci &amp; Humanities Siedlce, Inst Educ, Fac Humanities, Dept Teacher Educ, Ul Zytnia 39, PL-08110 Siedlce, Poland</t>
  </si>
  <si>
    <t>Nazaruk, S (corresponding author), Pope John Paul II State Sch Higher Educ Biala Pod, Dept Educ, Fac Humanities &amp; Social Sci, Ul Sidorska 95 97, PL-21500 Biala Podlaska, Poland.</t>
  </si>
  <si>
    <t>stnazaruk@poczta.onet.pl; awaszczuk@op.pl; joanna44@o2.pl; konowaluk@gmail.com; klimanius@interia.pl</t>
  </si>
  <si>
    <t>Marchel, Joanna/0000-0003-3748-5219</t>
  </si>
  <si>
    <t>SCIENTIA SOCIALIS</t>
  </si>
  <si>
    <t>SIAULIAI</t>
  </si>
  <si>
    <t>29 K DONELAICIO ST, SIAULIAI, 78115, LITHUANIA</t>
  </si>
  <si>
    <t>1822-7864</t>
  </si>
  <si>
    <t>2538-7111</t>
  </si>
  <si>
    <t>PROBL EDUC 21ST CENT</t>
  </si>
  <si>
    <t>Probl. Educ. 21st Cent.</t>
  </si>
  <si>
    <t>GE6YB</t>
  </si>
  <si>
    <t>WOS:000431375900006</t>
  </si>
  <si>
    <t>Nieczuja-Dwojacka, J; Siniarska, A; Koziel, S; Marchewka, J; Zablocka, R</t>
  </si>
  <si>
    <t>Nieczuja-Dwojacka, Joanna; Siniarska, Anna; Koziel, Stawomir; Marchewka, Justyna; Zablocka, Renata</t>
  </si>
  <si>
    <t>Age at maturation, body structure and their relationship with socioeconomic factors</t>
  </si>
  <si>
    <t>early-late maturing; SES; anthropometry</t>
  </si>
  <si>
    <t>MENARCHEAL AGE; GIRLS; WEIGHT; HEIGHT; ASSOCIATION; PUBERTY; IMPACT</t>
  </si>
  <si>
    <t>Introduction: In this study, we aimed to identify the differences in body structure between early, average, and late maturing girls, taking into account family characteristics assessing socio-economic and living conditions. Methods: This study was conducted in the years 2003 and 2013 in Warsaw, Poland and comprised 788 girls in the age group of 11-19 years. The data were collected using a questionnaire which included parental education and profession, girls' date of birth, age at menarche, and lifestyle characteristics. The measurements included height; weight; skinfolds on arm, under scapula, and on abdomen; am circumference; and body mass index (BMI). The girls were divided into three groups: early, average, and late maturing. To eliminate the age differences, for each of the examined somatic variable, a z score was calculated. We analysed the combined data of both years (2003 and 2013) due to the lack of difference in the mean age at menarche. The primary objective of this study was to assess the relationship between somatic body structure and socioeconomic and lifestyle factors among early, average, and late maturing girls. Results: Early maturing girls possessed higher body weight and BMI. In families with only one child, the age at menarche was found to be the earliest than in families with more than one child. Body weight, BMI, am circumference, and fatfold thickness was found to be reduced in case of girls whose parents had better education and profession than their peers. Higher levels of stress were associated with higher body mass, greater BMI, am circumference, and skinfolds in early maturing girls. The associations between body structure with physical activity and family was mainly correlated with body weight and BMI. Conclusion: Socioeconomic and lifestyle factors may be helpful in some levelling of differences in the body structure between girls differing in the age at menarche, especially the level of stress and the education and profession of parents.</t>
  </si>
  <si>
    <t>[Nieczuja-Dwojacka, Joanna; Siniarska, Anna; Marchewka, Justyna; Zablocka, Renata] Cardinal Stefan Wyszynski Univ Warsaw, Fac Biol &amp; Environm Sci, Dept Human Biol, Warsaw, Poland; [Koziel, Stawomir] Polish Acad Sci, Ludwik Hirszfeld Inst Immunol &amp; Expt Therapy, Dept Anthropol, Wroclaw, Poland</t>
  </si>
  <si>
    <t>Cardinal Stefan Wyszynski University in Warsaw; Polish Academy of Sciences; Hirszfeld Institute of Immunology &amp; Experimental Therapy of the Polish Academy of Sciences</t>
  </si>
  <si>
    <t>Nieczuja-Dwojacka, J (corresponding author), Cardinal Stefan Wyszynski Univ Warsaw, Fac Biol &amp; Environm Sci, Dept Human Biol, Warsaw, Poland.</t>
  </si>
  <si>
    <t>Kozieł, Sławomir/AAE-1003-2022; Marchewka, Justyna/HZK-7109-2023; Nieczuja-Dwojacka, Joanna/AAK-8742-2020</t>
  </si>
  <si>
    <t>Kozieł, Sławomir/0000-0002-0584-4427; Nieczuja-Dwojacka, Joanna/0000-0002-3853-0950; Siniarska-Wolanska, Anna/0000-0002-0804-0774; Marchewka, Justyna/0000-0003-1816-556X</t>
  </si>
  <si>
    <t>10.1127/anthranz/2018/0873</t>
  </si>
  <si>
    <t>HD6RB</t>
  </si>
  <si>
    <t>WOS:000452671400001</t>
  </si>
  <si>
    <t>Przybylek, L</t>
  </si>
  <si>
    <t>Przybylek, Lukasz</t>
  </si>
  <si>
    <t>Children's University of Interesting History - learning the history of Poland and the history of the world</t>
  </si>
  <si>
    <t>education; history; extracurricular education; teaching methods; children's university</t>
  </si>
  <si>
    <t>The article presents educational activities of the Children's University of Interesting History. The various methods that allow effective teaching of the history are analyzed. The Children's University of Interesting History has been a part of Warsaw educational market for six years. The case study included in the paper illustrates the university's unique methods and attitude towards students. The author analyzes different teaching methods and educational goals concerning every university group, from the youngest students-Observers and Explorers, by Travelers and Researchers up to the oldest-Creators. Such a diversified approach allows building the coherent vision of history. Teaching this vision is the basic concept of the Children's University of Interesting History, which is also visible in practice. Referring to what Leszek Kolakowski says, one may call such approach a translation project.</t>
  </si>
  <si>
    <t>[Przybylek, Lukasz] Childrens Univ Interesting Hist, Warsaw, Poland</t>
  </si>
  <si>
    <t>Przybylek, L (corresponding author), Childrens Univ Interesting Hist, Warsaw, Poland.</t>
  </si>
  <si>
    <t>WOS:000460702600013</t>
  </si>
  <si>
    <t>Szlachta, A</t>
  </si>
  <si>
    <t>Szlachta, Agnieszka</t>
  </si>
  <si>
    <t>Developing the child's multilingualism: the concept of concurrent foreign language learning at the Maly Poliglota Children's University</t>
  </si>
  <si>
    <t>language education; foreign languages; linguistic competences; multilingualism; bilingualism; concurrent foreign language learning; children's university</t>
  </si>
  <si>
    <t>The author of this paper provides a detailed discussion on the idea of teaching foreign languages to children and youth in the aspect of developing bi- and multilingualism. The main aim of this article is to present the concept of concurrent foreign language learning that has been pursued by the Maly Poliglota Children's University at the Faculty of Philology at the University of Szczecin (Poland) since 2012. The article involves a description of the concept of the Maly Poliglota Children's University with due account of the latest research in the field of language education and guidelines of modern language policy (in the European Union and in Poland). The paper presents methodological solutions which have been applied and the obtained implementation results. Moreover, the author refers to the specificity of teaching in a unique region of Poland, namely, West Pomerania, a border area, and discusses local conditions that affect the suggested foreign language teaching offer. The main idea of the creators of the Maly Poliglota Children's University is to promote and develop the child's and young people's multilingualism by allowing them to participate in regular professional language classes organized at a higher education institution, conducted by well-qualified language instructors - academic teachers, and implemented based on the original curricula. The project concept covers concurrent teaching of two foreign languages supported by cultural and general development activities. Educational offer of Maly Poliglota currently involves the following language groups: English and Russian, German and Spanish, and Norwegian and Italian. This offer not only makes the Maly Poliglota Children's University stand out in the market of language classes for the youngest in Szczecin but is also unique in Poland.</t>
  </si>
  <si>
    <t>[Szlachta, Agnieszka] Univ Szczecin, Dept Media &amp; Commun, Fac Philol, Szczecin, Poland</t>
  </si>
  <si>
    <t>University of Szczecin</t>
  </si>
  <si>
    <t>Szlachta, A (corresponding author), Univ Szczecin, Dept Media &amp; Commun, Fac Philol, Szczecin, Poland.</t>
  </si>
  <si>
    <t>European Union [POWR.03.01.00-00-U032/17]</t>
  </si>
  <si>
    <t>European Union(European Union (EU))</t>
  </si>
  <si>
    <t>The project is co-financed by the European Union as part of the European Social Fund, Action 3.1 Competences in higher education, Axis III: Higher education for economy and development POWER 2014-2020; project no. POWR.03.01.00-00-U032/17.</t>
  </si>
  <si>
    <t>WOS:000460702600009</t>
  </si>
  <si>
    <t>Wieckowska, M</t>
  </si>
  <si>
    <t>Wieckowska, Milena</t>
  </si>
  <si>
    <t>Economics in shorts, that is the Children's University of Economics and the Academy of Young Economist</t>
  </si>
  <si>
    <t>Children's University of Economics; Academy of Young Economist; extracurricular activities; economics for children; entrepreneurial attitudes; lectures for children</t>
  </si>
  <si>
    <t>Dynamic changes taking place in the contemporary world, which may be observed in the economy, politics and in the way the society functions, create many challenges to people in every aspect of their lives. One of the main tasks of today's education is to help young people to obtain the skills necessary for lifelong learning, which will enable them to flexibly adapt to the ever-changing reality and consciously manage their own education, also after leaving school. Therefore, awakening students' curiosity about the world around them and convincing young people that learning can be a pleasure and passion becomes the main goal of children's universities. Such initiatives have been acting around the world and also in Poland for many years. The economic education programs aimed at primary school students offered by the Children's University of Economics (EUD) and the Academy of Young Economist (AME) distinguish them within the rich offer of Polish children's universities. Their primary goal is to popularize knowledge and build economic awareness among children, to promote entrepreneurial attitudes and to support parents in the appropriate economic education of the young generation. The EUD and AME offerings of extracurricular activities may also contribute to the growth of economic awareness among Poles. The high level of satisfaction of EUD and AME lecturers, as well as the unceasing interest in these activities among children, prove these projects to be a success.</t>
  </si>
  <si>
    <t>[Wieckowska, Milena] SGH Warsaw Sch Econ, Open Educ Ctr, Warsaw, Poland</t>
  </si>
  <si>
    <t>Wieckowska, M (corresponding author), SGH Warsaw Sch Econ, Open Educ Ctr, Warsaw, Poland.</t>
  </si>
  <si>
    <t>WOS:000460702600007</t>
  </si>
  <si>
    <t>Yankovych, OI; Binytska, KM; Ocheretnyi, VO; Kuzma, II</t>
  </si>
  <si>
    <t>Yankovych, Oleksandra I.; Binytska, Kateryna M.; Ocheretnyi, Volodymyr O.; Kuzma, Iryna I.</t>
  </si>
  <si>
    <t>PREPARATION OF THE FUTURE SPECIALISTS AT UNIVERSITIES OF UKRAINE AND POLAND TO REALIZATION OF MEDIA EDUCATION FOR PRE-SCHOOLERS</t>
  </si>
  <si>
    <t>media education; media literacy; media; media education at pre-school educational establishments; media education lesson; institutions of pre-school education of Ukraine and Poland; future specialists of pre-school education</t>
  </si>
  <si>
    <t>The article provides comparative analysis of the forms, methods, means of the future specialists of pre-school education preparation at the universities of Ukraine and Poland to realization of media education for children and their parents. The achievements of Polish higher educational institutions have been shown: the study of courses Media Pedagogics, Media in Education the main forms of teaching, these subjects are lectures, practical classes, conversations, master classes; methods -interactive, project, demonstration of films on the formation of media literacy; analysis of media products for the pre-schoolers. The achievements of the Ukrainian pedagogical science have been highlighted, in particular the development of the complex of professionally oriented technologies for the formation of readiness of the future kindergartners for the use of media education. The focus is on the activity of the Academy of Ukrainian Press in forming the readiness of kindergartners, university teachers for media education, in particular organization of summer schools and the publication of the necessary literature. Author's interpretation of the concept Media Education in the Establishment of Pre-School Education has been proposed. The results of experimental researches in Poland and Ukraine have been presented. The necessity of providing system character of media education has been proved. The possibilities of using positive ideas in the field of media education at higher and pre-school educational institutions have been substantiated: the continuous nature of study of topics on the formation of pre-school children media literacy at universities; development of didactic-methodical support of media education; carrying out master-classes on the media topics at pre-school age. The ways of prevention of media threats for children through the organization of parental media education, improvement of training for its implementation have been determined. The necessity to use traditional media, namely books, children's press together with modern ones has been emphasized. The expediency of studying the experience of national and foreign institutions of pre-school education, which implement individually developed media education programs for children, has been shown. The attention has been focused on the Preschooler in the Media World program.</t>
  </si>
  <si>
    <t>[Yankovych, Oleksandra I.] Ternopl Vldymyr Hnatiuk Natl Pedag Univ, Pedag Sci, Ternopl, Ukraine; [Yankovych, Oleksandra I.] Ternopl Vldymyr Hnatiuk Natl Pedag Univ, Ternopl, Ukraine; [Yankovych, Oleksandra I.] Kujawy &amp; Pomorze Univ Bydgoshch, Bydgoshch, Poland; [Binytska, Kateryna M.; Ocheretnyi, Volodymyr O.] Khmelnytskyi Humanitarian Pedag Acad, Khmelnytskyi, Ukraine; [Binytska, Kateryna M.] Khmelnytskyi Humanitarian Pedag Acad, Dept Pedag, Khmelnytskyi, Ukraine; [Ocheretnyi, Volodymyr O.] Khmelnytskyi Humanitarian Pedag Acad, Dept Nat Math Disciplines, Khmelnytskyi, Ukraine</t>
  </si>
  <si>
    <t>Ministry of Education &amp; Science of Ukraine; Ternopil Volodymyr Hnatiuk National Pedagogical University; Ministry of Education &amp; Science of Ukraine; Ternopil Volodymyr Hnatiuk National Pedagogical University; Khmelnytskyi Humanitarian-Pedagogical Academy; Khmelnytskyi Humanitarian-Pedagogical Academy; Khmelnytskyi Humanitarian-Pedagogical Academy</t>
  </si>
  <si>
    <t>Yankovych, OI (corresponding author), Ternopl Vldymyr Hnatiuk Natl Pedag Univ, Pedag Sci, Ternopl, Ukraine.;Yankovych, OI (corresponding author), Ternopl Vldymyr Hnatiuk Natl Pedag Univ, Ternopl, Ukraine.;Yankovych, OI (corresponding author), Kujawy &amp; Pomorze Univ Bydgoshch, Bydgoshch, Poland.</t>
  </si>
  <si>
    <t>yankov@tnpu.edu.ua; rfn.yz87@gmail.com; o.heretnyy.vo@gmail.com; iryna.ihorivna.kuzma@gmail.com</t>
  </si>
  <si>
    <t>Yankovych, Oleksandra/I-7011-2018; Kuzma, Iryna/ABG-2567-2020</t>
  </si>
  <si>
    <t>Yankovych, Oleksandra/0000-0003-4253-5954; Kuzma, Iryna/0000-0002-1219-8216</t>
  </si>
  <si>
    <t>NATL ACAD PEDAGOGICAL SCIENCES UKRAINE, INST INFO TECHNOL &amp; LEARNING TOOLS</t>
  </si>
  <si>
    <t>10.33407/itlt.v67i5.2323</t>
  </si>
  <si>
    <t>GY6ND</t>
  </si>
  <si>
    <t>WOS:000448705300021</t>
  </si>
  <si>
    <t>Karbownik, K; Myck, M</t>
  </si>
  <si>
    <t>Karbownik, Krzysztof; Myck, Michal</t>
  </si>
  <si>
    <t>Who gets to look nice and who gets to play? Effects of child gender on household expenditures</t>
  </si>
  <si>
    <t>REVIEW OF ECONOMICS OF THE HOUSEHOLD</t>
  </si>
  <si>
    <t>Gender differences; Household expenditures; Early childhood</t>
  </si>
  <si>
    <t>DAUGHTERS; SONS; CONSUMPTION; INEQUALITY; PREFERENCE; BEHAVIOR; HEALTH; INDIA; WOMEN</t>
  </si>
  <si>
    <t>We examine the relationship between a child's gender and family expenditure using data from the Polish Household Budget Survey. Having a first-born daughter as compared with a first-born son increases the level of household expenditures on child and adult female clothing, and it reduces spending on games, toys and hobbies. This could be a reflection of a pure gender bias on behalf of the parents or a reflection of gender complementarities between parents' and children's expenditures. We find no robust evidence on gender differences in educational investment, measured by kindergarten expenditure. The analysed expenditure patterns suggest a so-far unexamined role of gender in child development. Parents in Poland seem to pay more attention to how girls look and favour boys with respect to activities and play, which could have consequences in adult life and contribute to sustaining gender inequalities and stereotypes.</t>
  </si>
  <si>
    <t>[Karbownik, Krzysztof] Northwestern Univ, Inst Policy Res, 2040 Sheridan Rd, Evanston, IL 60208 USA; [Myck, Michal] Ctr Econ Anal CenEA, Ul Krolowej Korony Polskiej 25, PL-70486 Szczecin, Poland</t>
  </si>
  <si>
    <t>Northwestern University</t>
  </si>
  <si>
    <t>Myck, M (corresponding author), Ctr Econ Anal CenEA, Ul Krolowej Korony Polskiej 25, PL-70486 Szczecin, Poland.</t>
  </si>
  <si>
    <t>krzysztof.karbownik@northwestern.edu; mmyck@cenea.org.pl</t>
  </si>
  <si>
    <t>Myck, Michal/ABA-7136-2021</t>
  </si>
  <si>
    <t>Myck, Michal/0000-0002-9894-838X; Karbownik, Krzysztof/0000-0003-0523-4829</t>
  </si>
  <si>
    <t>Polish National Science Centre [2012/05/B/HS4/01417]</t>
  </si>
  <si>
    <t>Data used in this paper come from the Polish Household Budget Survey (2003 2011) collected annually by the Polish Central Statistical Office (GUS). GUS takes no responsibility for the results and conclusions presented in this paper. We are grateful to Maja Adena, Per-Anders Edin, David Figlio, Rita Ginja, Jonathan Guryan, Hans Gronqvist, Mikael Lindahl, Bjorn Ockert and Erik Plug for valuable comments and suggestions, and to Judith Payne and Monika Oczkowska for careful proofreading of the final manuscript. We are very grateful to two anonymous referees for comments on the early version of the paper. The article is part of a research project financed by the Polish National Science Centre (2012/05/B/HS4/01417), the support of which is gratefully acknowledged.</t>
  </si>
  <si>
    <t>233 SPRING ST, NEW YORK, NY 10013 USA</t>
  </si>
  <si>
    <t>1569-5239</t>
  </si>
  <si>
    <t>1573-7152</t>
  </si>
  <si>
    <t>REV ECON HOUSEHOLD</t>
  </si>
  <si>
    <t>Rev. Econ. Househ.</t>
  </si>
  <si>
    <t>10.1007/s11150-016-9328-y</t>
  </si>
  <si>
    <t>EZ7TG</t>
  </si>
  <si>
    <t>WOS:000404928000010</t>
  </si>
  <si>
    <t>Lisner, W</t>
  </si>
  <si>
    <t>Lisner, Wiebke</t>
  </si>
  <si>
    <t>Midwifery and Racial Segregation in Occupied Western Poland, 1939-1945</t>
  </si>
  <si>
    <t>GERMAN HISTORY</t>
  </si>
  <si>
    <t>midwives; World War II; occupied Poland; gender history; racial segregation</t>
  </si>
  <si>
    <t>Midwives worked at the interface between governmental intervention and the biographical turning points of pregnancy, giving birth, and early parenthood. With the introduction in 1938 of the mandatory enlistment of a midwife for every birth, the National Socialist state monopolized the activities of midwives, reinforcing their position as obstetrics experts. As such, midwives were indispensable for the implementation of Germanization policy for reproduction in Nazi-occupied western Poland during World War II. Recent studies concerning occupied Poland point out the intimate link between occupation and race policy, between Germanization policy and genocide. Yet only a few authors take gender-specific aspects of occupation policy into account or analyse everyday life and interactions between ethnic groups in occupied Poland. Based upon the biographies of three midwives, one German, one Polish and one Jewish, this article takes a closer look at the female space of pregnancy, child birth and early parenthood as a key starting point for biopolitics and Germanization policy. It thus sheds light on gender-specific realizations of occupation policy and its consequences for everyday life. Both Germanization and motherhood mattered to Nazi policy in the annexed Polish territories, and so examining how the roles of German, Polish and Jewish midwives were transformed opens a window onto how racial classifications were enacted within the 'private sphere' of pregnancy and birth.</t>
  </si>
  <si>
    <t>[Lisner, Wiebke] Leibnitz Univ Hannover, Hannover, Germany</t>
  </si>
  <si>
    <t>Leibniz University Hannover</t>
  </si>
  <si>
    <t>Lisner, W (corresponding author), Leibnitz Univ Hannover, Hannover, Germany.</t>
  </si>
  <si>
    <t>Wiebke.lisner@hist.uni-hannover.de</t>
  </si>
  <si>
    <t>DFG [RA 806/7-1]</t>
  </si>
  <si>
    <t>DFG(German Research Foundation (DFG))</t>
  </si>
  <si>
    <t>This article was written as part of the DFG-financed research project 'Midwives in the Biopolitical Laboratory of the Reich District Wartheland-Obstetrics between Privacy and Government Intervention' (Proceeding number: RA 806/7-1), which is supervised by Prof. Cornelia Rauh, Leibnitz Universitat Hannover. I would like to thank Prof. Rauh along with Heiko Pollmeier, Adelheid von Saldern, Alexa Stiller and Rebecca van Dyck as well as the reviewers and editors of German History for their suggestions and proofreading.</t>
  </si>
  <si>
    <t>0266-3554</t>
  </si>
  <si>
    <t>1477-089X</t>
  </si>
  <si>
    <t>GER HIST</t>
  </si>
  <si>
    <t>Ger. Hist.</t>
  </si>
  <si>
    <t>10.1093/gerhis/ghx041</t>
  </si>
  <si>
    <t>FA8IL</t>
  </si>
  <si>
    <t>WOS:000405689500003</t>
  </si>
  <si>
    <t>Bilinska, I; Kryst, L</t>
  </si>
  <si>
    <t>Bilinska, Inez; Kryst, Lukasz</t>
  </si>
  <si>
    <t>Effectiveness of a school-based intervention to reduce the prevalence of overweight and obesity in children aged 7-11 years from Poznan (Poland)</t>
  </si>
  <si>
    <t>obesity; overweight; intervention programs; physical activity</t>
  </si>
  <si>
    <t>BODY-MASS INDEX; PHYSICAL-ACTIVITY; CHILDHOOD OBESITY; YOUNG-CHILDREN; SECULAR TRENDS; KRAKOW POLAND; RISK-FACTORS; WEIGHT; HEALTH; ADOLESCENTS</t>
  </si>
  <si>
    <t>The epidemic of obesity, which is one of the most important public health problems, appeared paradoxically as a result of improving living conditions. The aim of this study was to determine the effects on overweight/obesity prevalence of the primary-school-based intervention program. The group of 5,293 children (7-11 year-olds) from Poznan (Poland) was divided into two subgroups: experimental and control one. The research group was participating in extra physical activities. Measurements (height and weight) were taken twice: at baseline and after 1-year follow-up. The estimations of the prevalence of overweight/obesity were based on the cut-off points of the IOTF values. To estimate the risk the odds ratio (OR) were calculated. There were no differences in BMI for both boys and girls. Also there were no significant differences in prevalence of overweight and obesity, for both sexes. The risk of being overweight/obese was not reduced in children in the experimental group - OR for boys was 0.93 (0.80, 1.08), and for girls OR = 0.88 (0.76, 1.03). In conclusion, the risk of overweight/obesity has not changed after one year of extra physical activities and engagement in health-oriented education program. This study shows that in case of such programs it is necessary to apply more intense interventions, probably also during longer period of time. It is possible that other adverse factors have a stronger influence on the body mass, which would suggest that the theoretical part of intervention concerning pro-health-related behaviors was not implemented in practice.</t>
  </si>
  <si>
    <t>[Bilinska, Inez] Mieszko I Coll Educ &amp; Adm, Fac Publ Hlth, Poznan, Poland; [Kryst, Lukasz] Univ Phys Educ, Fac Phys Educ, Dept Anthropol, Krakow, Poland</t>
  </si>
  <si>
    <t>lkryst@poczta.onet.pl</t>
  </si>
  <si>
    <t>European Economic Area Financial Mechanism [PL 0483]</t>
  </si>
  <si>
    <t>European Economic Area Financial Mechanism</t>
  </si>
  <si>
    <t>This work was supported by the grant from Iceland, Liechtenstein and Norway through the European Economic Area Financial Mechanism (grant number PL 0483).</t>
  </si>
  <si>
    <t>10.1127/anthranz/2017/0719</t>
  </si>
  <si>
    <t>FL3XY</t>
  </si>
  <si>
    <t>WOS:000414161000001</t>
  </si>
  <si>
    <t>Font, M</t>
  </si>
  <si>
    <t>Font, Marta</t>
  </si>
  <si>
    <t>Prince Rostislav in the Court of Bela IV</t>
  </si>
  <si>
    <t>RUSSIAN HISTORY-HISTOIRE RUSSE</t>
  </si>
  <si>
    <t>Principality of Chernihiv; Hungarian Kingdom; Mongol invasion; Prince Rostislav; Bela IV; Macva (Macho); dynastic connections</t>
  </si>
  <si>
    <t>During the Mongol invasion Prince of Chernihiv Mikhail and his son Rostislav fled to the Hungarian Kingdom. Rostislav Mikhailovich married Anna, the daughter of Hungarian King Bela IV. After the unsuccessful campaign in Halych (1245) Rostislav remained in Hungary in a special status, as the son-in-law of the king, living at the royal court. In accordance with this status he was created a special post, dominus de Macho. Rostislav's dealings covered much of Eastern Europe, from Little Poland to Bulgaria and from Halych to Bohemia. Looking at Rostislav from the perspective of the Hungarian royal family, it is significant that throughout he appears as his father-in-law's unconditional follower: he participated in Bela's military campaigns and realised Bela's project in the south, but in the royal court it was not he but his wife Anna who was unusually active. Anna's position in court was strengthened by differences in age: Stephen was more than ten years older and the younger brother Bela was the same age as Anna's children. Anna and Rostislav, and in the 1260s their sons, were clearly on the side of Bela as opposed to the younger King Stephen.</t>
  </si>
  <si>
    <t>[Font, Marta] Univ Pecs, Medieval Hist, Pecs, Hungary</t>
  </si>
  <si>
    <t>University of Pecs</t>
  </si>
  <si>
    <t>Font, M (corresponding author), Univ Pecs, Medieval Hist, Pecs, Hungary.</t>
  </si>
  <si>
    <t>font.marta@pte.hu</t>
  </si>
  <si>
    <t>BRILL ACADEMIC PUBLISHERS</t>
  </si>
  <si>
    <t>0094-288X</t>
  </si>
  <si>
    <t>RUSS HIST-HIST RUSS</t>
  </si>
  <si>
    <t>Russ. Hist.-Hist. Russe</t>
  </si>
  <si>
    <t>10.1163/18763316-04404002</t>
  </si>
  <si>
    <t>FR0IF</t>
  </si>
  <si>
    <t>WOS:000418744500003</t>
  </si>
  <si>
    <t>Koziel, S; Chakraborty, R; Bose, K</t>
  </si>
  <si>
    <t>Koziel, S.; Chakraborty, R.; Bose, K.</t>
  </si>
  <si>
    <t>Relationship between temperament and fatness in 11-year-old children and 17-year-old adolescents from Wroclaw, Poland</t>
  </si>
  <si>
    <t>HOMO-JOURNAL OF COMPARATIVE HUMAN BIOLOGY</t>
  </si>
  <si>
    <t>CARDIOVASCULAR RISK-FACTORS; PHYSICAL-ACTIVITY; SELF-REGULATION; WEIGHT-GAIN; OBESITY; CHILDHOOD; OVERWEIGHT; STRESS; ASSOCIATION; PREVALENCE</t>
  </si>
  <si>
    <t>Childhood obesity is increasing globally, and Poland is no exception. Studies indicate that relationship between obesity and psychological well-being is a complex issue and this needs further research. The objective of the present cross sectional study was to analyze the relationship between some temperament components and fatness among children in two developmental periods, approximately before and after adolescence. Participants included 122 children aged 11 years (57 boys and 65 girls), and 153 adolescents aged 17 years (64 boys and 89 girls) from 6 primary and 4 secondary schools in Wroclaw, Poland. Height, weight, triceps-, subscapular and abdominal skinfold thicknesses were measured. Temperament was assessed by a questionnaire of Buss and Plomin (1984) in two versions: EAS-C for children completed by parents and EAS-D for youth and adults. Physical activity (PAL) was also assessed by a questionnaire. Mean, median and standard deviation (SD) were calculated and Student's t tests were performed to test for significance of differences between groups. Chi squared (chi(2)) statistic was used to test the significance of differences in frequencies. Analyses of covariance (ANCOVA) were performed to show the effect of the social-psychological factors on fatness. Controlling for socioeconomic status and physical activity level, activity, as a component of temperament had a significant effect on body fatness. The only component of temperament, which significantly influenced level of fatness in girls, was emotionality. These relationships differed according to sex and the two age groups concerned.</t>
  </si>
  <si>
    <t>[Koziel, S.] Polish Acad Sci, Dept Anthropol, Hirszfeld Inst Immunol &amp; Expt Therapy, Rudolf Weigiel 12, PL-53114 Wroclaw, Poland; [Chakraborty, R.] Dinabandhu Mahavidyalaya, Dept Anthropol, Bongaon, W Bengal, India; [Bose, K.] Vidyasagar Univ, Dept Anthropol, Midnapore, W Bengal, India</t>
  </si>
  <si>
    <t>Polish Academy of Sciences; Hirszfeld Institute of Immunology &amp; Experimental Therapy of the Polish Academy of Sciences; Vidyasagar University</t>
  </si>
  <si>
    <t>Koziel, S (corresponding author), Polish Acad Sci, Dept Anthropol, Hirszfeld Inst Immunol &amp; Expt Therapy, Rudolf Weigiel 12, PL-53114 Wroclaw, Poland.</t>
  </si>
  <si>
    <t>slawomir.koziel@iitd.pan.wroc.pl</t>
  </si>
  <si>
    <t>Kozieł, Sławomir/AAE-1003-2022; Chakraborty, Raja/AFV-9880-2022</t>
  </si>
  <si>
    <t>Kozieł, Sławomir/0000-0002-0584-4427; Chakraborty, Raja/0000-0002-9060-9471</t>
  </si>
  <si>
    <t>0018-442X</t>
  </si>
  <si>
    <t>1618-1301</t>
  </si>
  <si>
    <t>HOMO</t>
  </si>
  <si>
    <t>Homo</t>
  </si>
  <si>
    <t>10.1016/j.jchb.2017.10.002</t>
  </si>
  <si>
    <t>FT0JR</t>
  </si>
  <si>
    <t>WOS:000422811800007</t>
  </si>
  <si>
    <t>Jakimyszyn-Gadocha, A</t>
  </si>
  <si>
    <t>Jakimyszyn-Gadocha, Anna</t>
  </si>
  <si>
    <t>Outline of the History of the Krakow Branch of the Jewish Population's Health Care Association in Poland (1927-1939)</t>
  </si>
  <si>
    <t>Health Care Association; health service; Krakow Jews</t>
  </si>
  <si>
    <t>The Jewish Population's Health Care Association, better known by its Polish acronym TOZ, was established in 1920. It engaged in actions aimed at improving the sanitary and hygienic standards of the Jewish population by means of setting up physical education institutions and facilities, providing medical care to children and youth, and combating communicable diseases taking a toll on the Jewish population. The Association had its branches in many towns. The one in Krakow was established in 1927. This article looks at its history until the outbreak of World War II. It examines the mechanism of its operation, scope of activity and the area where its presence was felt. The analyses made are based on source materials from the collections of the National Archives in Krakow and the archives of the Jewish Historical Institute in Warsaw, leaflets and information appearing in the press at the time. They warrant the assertion that the branch fulfilled its aims by providing sanitary and medical assistance to Jewish as well as non-Jewish inhabitants of Krakow.</t>
  </si>
  <si>
    <t>[Jakimyszyn-Gadocha, Anna] Uniwersytet Jagielloriski, Krakow, Poland</t>
  </si>
  <si>
    <t>Jakimyszyn-Gadocha, A (corresponding author), Uniwersytet Jagielloriski, Krakow, Poland.</t>
  </si>
  <si>
    <t>EL9EY</t>
  </si>
  <si>
    <t>WOS:000394923900006</t>
  </si>
  <si>
    <t>Dåderman, AM; Basinska, BA</t>
  </si>
  <si>
    <t>Daderman, Anna M.; Basinska, Beata A.</t>
  </si>
  <si>
    <t>Job Demands, Engagement, and Turnover Intentions in Polish Nurses: The Role of Work-Family Interface</t>
  </si>
  <si>
    <t>FRONTIERS IN PSYCHOLOGY</t>
  </si>
  <si>
    <t>work-family conflict; family work conflict; interpersonal conflicts; workload; work engagement; turnover intentions</t>
  </si>
  <si>
    <t>TO-FAMILY; CONFLICT; CONSERVATION; RESOURCES; PERFORMANCE; WORKPLACE; BEHAVIOR; BURNOUT; STRESS; HEALTH</t>
  </si>
  <si>
    <t>Background: Poland has lower ratios of employed registered nurses per 1,000 inhabitants than the EU average. Polish nurses work under miserable conditions without assisting personnel, and they reconcile their professional demands with responsibilities for their families; 96% of them are women. Rationale/Aims: This study uses Hobfoll's conservation of resources (CORs) theory to explain the role of various resources in the improvement of work conditions in the nursing profession. Work-family conflict (WFC) and family work conflict (FWC) threaten to deplete nurses' resources. This paper set out to (1) examine the extent to which perceived job demands (workload and interpersonal conflicts at work) and engagement (vigor, dedication, and absorption) are associated with turnover intentions (the intention to leave the present workplace and the intention to leave the nursing profession); (2) attempt to determine whether levels of WFG and FWC moderate these associations. Design/Method: This study comprised 188 female registered nurses. The inclusion criterion was to live with a partner and/or have children. Results: WFC was moderately related to FWC. Hierarchical regression analyses showed that only high job demands and low vigor were significantly associated with turnover intentions. WFC was experienced more intensively than FWG. Job demands, vigor, dedication, and turnover intentions had a strong effect on WFC, while absorption had a strong effect on FWC. However, levels of WFG and FWG did not significantly moderate these associations. Originality/Conclusion: The study produces new knowledge by examining a constellation of job demands, work engagement and WFC, which reflect the management of personal resources. Results from such a constellation in nurses from countries with a post-transformational economic system have not previously been discussed in the light of COR theory. Most importantly, we conclude that WFC does not intensify turnover intentions.</t>
  </si>
  <si>
    <t>[Daderman, Anna M.] Univ West, Dept Social &amp; Behav Studies, Div Psychol Educ &amp; Org Studies, Trollhattan, Sweden; [Basinska, Beata A.] Gdansk Univ Technol, Fac Econ &amp; Management, Gdansk, Poland; [Basinska, Beata A.] Univ Social Sci &amp; Humanities, Fac Psychol, Warsaw, Poland</t>
  </si>
  <si>
    <t>University West - Sweden; Fahrenheit Universities; Gdansk University of Technology; SWPS University of Social Sciences &amp; Humanities</t>
  </si>
  <si>
    <t>Dåderman, AM (corresponding author), Univ West, Dept Social &amp; Behav Studies, Div Psychol Educ &amp; Org Studies, Trollhattan, Sweden.</t>
  </si>
  <si>
    <t>anna.daderman@hv.se</t>
  </si>
  <si>
    <t>Dåderman, Anna Maria/E-3093-2013; Basinska, Beata A./L-2835-2013</t>
  </si>
  <si>
    <t>Dåderman, Anna Maria/0000-0002-8562-5610; Basinska, Beata A./0000-0002-6532-7093</t>
  </si>
  <si>
    <t>University West (Trollhattan, Sweden)</t>
  </si>
  <si>
    <t>University West (Trollhattan, Sweden) financially supported the first author during the preparation of this article, provided native speaker advice, and part of the publication costs.</t>
  </si>
  <si>
    <t>1664-1078</t>
  </si>
  <si>
    <t>FRONT PSYCHOL</t>
  </si>
  <si>
    <t>Front. Psychol.</t>
  </si>
  <si>
    <t>NOV 1</t>
  </si>
  <si>
    <t>10.3389/fpsyg.2016.01621</t>
  </si>
  <si>
    <t>EA4YT</t>
  </si>
  <si>
    <t>WOS:000386623800001</t>
  </si>
  <si>
    <t>Iwacewicz-Orlowska, A</t>
  </si>
  <si>
    <t>Iwacewicz-Orlowska, Anna</t>
  </si>
  <si>
    <t>Diversity of poverty in the chosen European Union countries within the period 2006-2014</t>
  </si>
  <si>
    <t>ZBORNIK RADOVA EKONOMSKOG FAKULTETA U RIJECI-PROCEEDINGS OF RIJEKA FACULTY OF ECONOMICS</t>
  </si>
  <si>
    <t>at-risk-of-poverty rate; Gini coefficient; inequality; poverty</t>
  </si>
  <si>
    <t>INEQUALITY</t>
  </si>
  <si>
    <t>The main purpose of the study is to analyse the poverty level changes in the chosen European Union countries in years 2006-2014. The poverty and inequality issue gained a global dimension. Income inequality in most countries is significantly higher than thirty years ago. Analysis was based on the statistical data source The European Union Statistics on Income and Living Conditions (EU-SILC) for four countries: the Czech Republic, Hungary, Poland and Slovakia and the method of the data analysis has been used. The Gini coefficient and a people at-risk-of poverty or social exclusion indexes were used for this analysis. Differences in the level of poverty depends on the following determinants: the age, the territorial location, the size of the town and the most frequent activity status. Results of research shows that main groups exposed to the poverty in the chosen EU countries are above all unemployed persons and their families, young persons, children and inhabitants of towns, suburbs and rural areas. Inhabitants from outlying districts, far from the capital city of the country are threatened with the higher level of poverty in each analysed country. The results of the research prove that the poverty at different levels afflict different social groups.</t>
  </si>
  <si>
    <t>[Iwacewicz-Orlowska, Anna] Univ Finance &amp; Management Bialystok, Ul Ciepla 40, PL-15472 Bialystok, Poland</t>
  </si>
  <si>
    <t>Iwacewicz-Orlowska, A (corresponding author), Univ Finance &amp; Management Bialystok, Ul Ciepla 40, PL-15472 Bialystok, Poland.</t>
  </si>
  <si>
    <t>anna.orlowska@wsfiz.edu.pl</t>
  </si>
  <si>
    <t>European Commission [312691]</t>
  </si>
  <si>
    <t>European Commission(European Union (EU)European Commission Joint Research Centre)</t>
  </si>
  <si>
    <t>The research leading to these results has received support under the European Commission's 7th Framework Programme (FP7/2013-2017) under grant agreement no312691, InGRID-Inclusive Growth Research Infrastructure Diffusion. This work is supported by statutory research for University of Finance and Management in Bialystok, Economic Department.</t>
  </si>
  <si>
    <t>UNIV RIJEKA, FAC ECOMOMICS</t>
  </si>
  <si>
    <t>RIJEKA</t>
  </si>
  <si>
    <t>IVANA FILIPOVICA 4, RIJEKA, 51000, CROATIA</t>
  </si>
  <si>
    <t>1331-8004</t>
  </si>
  <si>
    <t>ZB RAD EKON FAK RIJE</t>
  </si>
  <si>
    <t>Zb. Rad. Ekon. Fak. Rijeci</t>
  </si>
  <si>
    <t>FAL</t>
  </si>
  <si>
    <t>10.18045/zbefri.2016.2.481</t>
  </si>
  <si>
    <t>Business; Economics</t>
  </si>
  <si>
    <t>EK1WU</t>
  </si>
  <si>
    <t>gold, Green Submitted, Green Published</t>
  </si>
  <si>
    <t>WOS:000393717500008</t>
  </si>
  <si>
    <t>Pinket, AS; Van Lippevelde, W; De Bourdeaudhuij, I; Deforche, B; Cardon, G; Androutsos, O; Koletzko, B; Moreno, LA; Socha, P; Iotova, V; Manios, Y; De Craemer, M</t>
  </si>
  <si>
    <t>Pinket, An-Sofie; Van Lippevelde, Wendy; De Bourdeaudhuij, Ilse; Deforche, Benedicte; Cardon, Greet; Androutsos, Odysseas; Koletzko, Berthold; Moreno, Luis A.; Socha, Piotr; Iotova, Violeta; Manios, Yannis; De Craemer, Marieke</t>
  </si>
  <si>
    <t>ToyBox-study Grp</t>
  </si>
  <si>
    <t>Effect and Process Evaluation of a Cluster Randomized Control Trial on Water Intake and Beverage Consumption in Preschoolers from Six European Countries: The ToyBox-Study</t>
  </si>
  <si>
    <t>PLOS ONE</t>
  </si>
  <si>
    <t>FAMILY-INVOLVED INTERVENTION; SUGAR-SWEETENED BEVERAGES; PHYSICAL-ACTIVITY; PREVENT OBESITY; SOCIOECONOMIC-STATUS; CHILDHOOD OBESITY; HYDRATION STATUS; SEDENTARY TIME; ENERGY-PROJECT; FLUID INTAKE</t>
  </si>
  <si>
    <t>Background Within the ToyBox-study, a kindergarten-based, family-involved intervention was developed to prevent overweight and obesity in European preschoolers, targeting four key behaviours related to early childhood obesity, including water consumption. The present study aimed to examine the effect of the ToyBox-intervention (cluster randomized controlled trial) on water intake and beverage consumption in European preschoolers and to investigate if the intervention effects differed by implementation score of kindergartens and parents/caregivers. Method A sample of 4964 preschoolers (4.7 +/- 0.4 years; 51.5% boys) from six European countries (Belgium, Bulgaria, Germany, Greece, Poland, Spain) was included in the data analyses. A standardized protocol was used and parents/caregivers filled in socio-demographic data and a food-frequency questionnaire. To assess intervention effects, multilevel repeated measures analyses were conducted for the total sample and for the six country-specific samples. Based on the process evaluation questionnaire of teachers and parents/caregivers, an implementation score was constructed. To assess differences in water intake and beverage consumption by implementation score in the total sample, multilevel repeated measures analyses were performed. Results Limited intervention effects on water intake from beverages and overall beverage consumption were found. However, important results were found on prepacked fruit juice consumption, with a larger decrease in the intervention group compared to the control group. However, also a decline in plain milk consumption was found. Implementation scores were rather low in both kindergartens and parents/caregivers. Nevertheless, more favorable effects on beverage choices were found in preschoolers whose parents/caregivers and kindergarten teachers had higher implementation scores compared to those with lower implementation scores. Conclusion The ToyBox-intervention can provide the basis for the development of more tailor-made interventions. However, new strategies to improve implementation of interventions should be created.</t>
  </si>
  <si>
    <t>[Pinket, An-Sofie; Van Lippevelde, Wendy; Deforche, Benedicte] Univ Ghent, Dept Publ Hlth, B-9000 Ghent, Belgium; [Van Lippevelde, Wendy; Cardon, Greet; De Craemer, Marieke] Univ Ghent, Dept Movement &amp; Sport Sci, B-9000 Ghent, Belgium; [Deforche, Benedicte] Vrije Univ Brussel, Dept Human Biometry &amp; Biomech, Brussels, Belgium; [Androutsos, Odysseas; Manios, Yannis] Harokopio Univ, Dept Nutr &amp; Dietet, Sch Hlth Sci &amp; Educ, Athens, Greece; [Koletzko, Berthold] Univ Munich, Dr von Hauner Childrens Hosp, Munich, Germany; [Moreno, Luis A.] Univ Zaragoza, GENUD Growth Exercise NUtr &amp; Dev Res Grp, Zaragoza, Spain; [Socha, Piotr] Childrens Mem Hlth Inst, Warsaw, Poland; [Iotova, Violeta] Med Univ Varna, Dept Pediat &amp; Med Genet, Varna, Bulgaria</t>
  </si>
  <si>
    <t>Ghent University; Ghent University; Vrije Universiteit Brussel; Harokopio University Athens; University of Munich; University of Zaragoza; Children's Memorial Health Institute; Medical University Varna</t>
  </si>
  <si>
    <t>Pinket, AS (corresponding author), Univ Ghent, Dept Publ Hlth, B-9000 Ghent, Belgium.</t>
  </si>
  <si>
    <t>ansofie.pinket@ugent.be</t>
  </si>
  <si>
    <t>Androutsos, Odysseas/ABF-8670-2021; Van Lippevelde, Wendy/AAM-6490-2021; Cardon, Greet/AEK-0110-2022; Paw, Mai Chin A/N-1665-2019; Summerbell, Carolyn D/O-3759-2015; Moreno, Luis/S-1780-2019; De+Bourdeaudhuij, Ilse/AAC-5528-2019; De Craemer, Marieke/P-6072-2016; Radkova, Zhaneta/AAM-1538-2020; Manios, Yannis/AAM-8953-2021; De Craemer, Marieke/Z-3050-2019; Iotova, Violeta/AAO-2387-2021; De Miguel-Etayo, Pilar/B-5258-2014</t>
  </si>
  <si>
    <t>Cardon, Greet/0000-0003-4983-6557; Paw, Mai Chin A/0000-0001-6259-2441; Summerbell, Carolyn D/0000-0003-1910-9383; Moreno, Luis/0000-0003-0454-653X; De+Bourdeaudhuij, Ilse/0000-0001-9969-7597; Radkova, Zhaneta/0000-0003-2007-8019; Manios, Yannis/0000-0001-6486-114X; De Craemer, Marieke/0000-0002-5220-7850; Iotova, Violeta/0000-0003-4160-1200; te Velde, Saskia/0000-0002-4674-8052; Van Lippevelde, Wendy/0000-0002-8535-0215; Pinket, An-Sofie/0000-0003-2744-5686; De Miguel-Etayo, Pilar/0000-0001-6173-5850; Yngve, Agneta/0000-0002-7165-279X; Socha, Piotr/0000-0002-1621-464X; Moore, Helen J/0000-0002-0165-7552; Kulaga, Zbigniew/0000-0003-0509-1004</t>
  </si>
  <si>
    <t>European Commission [245200]; Medical Research Council [MR/K02325X/1] Funding Source: researchfish</t>
  </si>
  <si>
    <t>European Commission(European Union (EU)European Commission Joint Research Centre); Medical Research Council(UK Research &amp; Innovation (UKRI)Medical Research Council UK (MRC))</t>
  </si>
  <si>
    <t>The ToyBox-study is funded by the Seventh Framework Programme (CORDIS FP7) of the European Commission under grant agreement no 245200. The sponsor had no role in the design or conduct of the study, the collection, management, analysis or interpretation of the data, or the preparation, review and approval of the manuscript.</t>
  </si>
  <si>
    <t>PUBLIC LIBRARY SCIENCE</t>
  </si>
  <si>
    <t>1160 BATTERY STREET, STE 100, SAN FRANCISCO, CA 94111 USA</t>
  </si>
  <si>
    <t>1932-6203</t>
  </si>
  <si>
    <t>PLoS One</t>
  </si>
  <si>
    <t>APR 11</t>
  </si>
  <si>
    <t>e0152928</t>
  </si>
  <si>
    <t>10.1371/journal.pone.0152928</t>
  </si>
  <si>
    <t>DJ0KH</t>
  </si>
  <si>
    <t>Green Published, Green Submitted, gold</t>
  </si>
  <si>
    <t>WOS:000373891000025</t>
  </si>
  <si>
    <t>Lazzeri, G; Ahluwalia, N; Niclasen, B; Pammolli, A; Vereecken, C; Rasmussen, M; Pedersen, TP; Kelly, C</t>
  </si>
  <si>
    <t>Lazzeri, Giacomo; Ahluwalia, Namanjeet; Niclasen, Birgit; Pammolli, Andrea; Vereecken, Carine; Rasmussen, Mette; Pedersen, Trine Pagh; Kelly, Colette</t>
  </si>
  <si>
    <t>Trends from 2002 to 2010 in Daily Breakfast Consumption and its Socio-Demographic Correlates in Adolescents across 31 Countries Participating in the HBSC Study</t>
  </si>
  <si>
    <t>SCHOOL-AGED CHILDREN; FAMILY-STRUCTURE; HEALTH BEHAVIOR; COGNITIVE PERFORMANCE; EATING HABITS; WEIGHT; OVERWEIGHT; ADULTHOOD; PATTERNS</t>
  </si>
  <si>
    <t>Breakfast is often considered the most important meal of the day and children and adolescents can benefit from breakfast consumption in several ways. The purpose of the present study was to describe trends in daily breakfast consumption (DBC) among adolescents across 31 countries participating in the HBSC survey between 2002 to 2010 and to identify socio-demographic (gender, family affluence and family structure) correlates of DBC. Cross-sectional surveys including nationally representative samples of 11-15 year olds (n = 455,391). Multilevel logistic regression analyses modeled DBC over time after adjusting for family affluence, family structure and year of survey. In all countries, children in two-parent families were more likely to report DBC compared to single parent families. In most countries (n = 19), DBC was associated with family affluence. Six countries showed an increase in DBC (Canada, Netherland, Macedonia, Scotland, Wales, England) from 2002. A significant decrease in DBC from 2002 was found in 11 countries (Belgium Fr, France, Germany, Croatia, Spain, Poland, Russian Federation, Ukraine, Latvia, Lithuania and Norway), while in 5 countries (Portugal, Denmark, Finland, Ireland, Sweden) no significant changes were seen. Frequency of DBC among adolescents in European countries and North America showed a more uniform pattern in 2010 as compared to patterns in 2002. DBC increased significantly in only six out of 19 countries from 2002 to 2010. There is need for continued education and campaigns to motivate adolescents to consume DBC. Comparing patterns across HBSC countries can make an important contribution to understanding regional /global trends and to monitoring strategies and development of health promotion programs.</t>
  </si>
  <si>
    <t>[Lazzeri, Giacomo; Pammolli, Andrea] Univ Siena, Dept Mol &amp; Dev Med, Via Aldo Moro 2, I-53100 Siena, Italy; [Ahluwalia, Namanjeet] Penn State Univ, Dept Nutr Sci, State Coll, PA USA; [Niclasen, Birgit; Rasmussen, Mette; Pedersen, Trine Pagh] Univ Southern Denmark, Natl Inst Publ Hlth, Oster Farimagsgade 5A, DK-1353 Copenhagen, Denmark; [Vereecken, Carine] UC Leuven, Hlth &amp; Wellbeing, Limburg Campus Gasthuisberg Herestr 49, B-3000 Leuven, Belgium; [Kelly, Colette] Natl Univ Ireland, Sch Hlth Sci, Hlth Promot Res Ctr, Galway, Ireland</t>
  </si>
  <si>
    <t>University of Siena; Pennsylvania Commonwealth System of Higher Education (PCSHE); Pennsylvania State University; University of Southern Denmark; Ollscoil na Gaillimhe-University of Galway</t>
  </si>
  <si>
    <t>Lazzeri, G (corresponding author), Univ Siena, Dept Mol &amp; Dev Med, Via Aldo Moro 2, I-53100 Siena, Italy.</t>
  </si>
  <si>
    <t>lazzeri@unisi.it</t>
  </si>
  <si>
    <t>Pedersen, Trine/JDV-5279-2023; Lazzeri, Giacomo/B-5723-2012</t>
  </si>
  <si>
    <t>Lazzeri, Giacomo/0000-0002-9095-7652; Rasmussen, Mette/0000-0002-6276-7341; Pedersen, Trine Pagh/0000-0003-4622-6534; Kelly, Colette/0000-0001-7598-0160</t>
  </si>
  <si>
    <t>MAR 30</t>
  </si>
  <si>
    <t>e0151052</t>
  </si>
  <si>
    <t>10.1371/journal.pone.0151052</t>
  </si>
  <si>
    <t>DH9LB</t>
  </si>
  <si>
    <t>Green Published, gold, Green Submitted</t>
  </si>
  <si>
    <t>WOS:000373116500014</t>
  </si>
  <si>
    <t>Cardon, G; De Bourdeaudhuij, I; Iotova, V; Latomme, J; Socha, P; Koletzko, B; Moreno, L; Manios, Y; Androutsos, O; De Craemer, M</t>
  </si>
  <si>
    <t>Cardon, Greet; De Bourdeaudhuij, Ilse; Iotova, Violeta; Latomme, Julie; Socha, Piotr; Koletzko, Berthold; Moreno, Luis; Manios, Yannis; Androutsos, Odysseas; De Craemer, Marieke</t>
  </si>
  <si>
    <t>ToyBox-Study Grp</t>
  </si>
  <si>
    <t>Health Related Behaviours in Normal Weight and Overweight Preschoolers of a Large Pan-European Sample: The ToyBox-Study</t>
  </si>
  <si>
    <t>BALANCE-RELATED BEHAVIORS; PHYSICAL-ACTIVITY; RISK-FACTORS; CHILDREN; OBESITY; CHILDHOOD; SLEEP; INTERVENTION; ADOLESCENTS; RELIABILITY</t>
  </si>
  <si>
    <t>The aim of this study was to investigate the associations of health related behaviours (HRB) with Body Mass Index (BMI) in preschoolers, and to study the likelihood of being overweight/obese in relation to compliance with recommended HRB. The sample consisted of 3301 normal weight and overweight/obese preschoolers (mean age: 4.7 years; 52% boys, 85% normal weight) from six European countries (Belgium, Bulgaria, Germany, Greece, Poland, Spain). Height and weight were measured, total daily step counts were registered during six days, and HRB were assessed with validated parental surveys in 2012. Multiple linear and logistic regression analyses were performed. Only few HRB were significantly associated with BMI. In boys, higher water intake and higher soft drink and higher fruit consumption were significantly associated with higher BMI. Boys drinking less water than recommended were less likely to be overweight/obese (OR = 0.60), while boys who consume soft drinks were more likely to be overweight/obese (OR = 1.52). In girls, higher water intake, higher vegetable consumption, and more TV time on weekend days were significantly associated with higher BMI. Girls eating less vegetables than recommended were less likely to be overweight/obese (OR = 0.62), and girls who engaged in quiet play for more than 90 minutes on weekend days were more likely to be overweight/obese (OR = 1.64). In general, the associations between HRB and BMI or being overweight/obese were limited and mainly related to dietary intake. Awareness campaigns for caregivers should stress that HRB of young children are important and independent of children's weight status.</t>
  </si>
  <si>
    <t>[Cardon, Greet; De Bourdeaudhuij, Ilse; Latomme, Julie; De Craemer, Marieke] Univ Ghent, B-9000 Ghent, Belgium; [Iotova, Violeta] Med Univ Varna, Varna, Bulgaria; [Socha, Piotr] Childrens Mem Hlth Inst, Warsaw, Poland; [Koletzko, Berthold] Univ Munich, Dr von Hauner Childrens Hosp, Munich, Germany; [Moreno, Luis] Univ Zaragoza, Zaragoza, Spain; [Manios, Yannis; Androutsos, Odysseas] Harokopio Univ, Sch Hlth Sci &amp; Educ, Dept Nutr Dietet, Athens, Greece</t>
  </si>
  <si>
    <t>Ghent University; Medical University Varna; Children's Memorial Health Institute; University of Munich; University of Zaragoza; Harokopio University Athens</t>
  </si>
  <si>
    <t>Cardon, G (corresponding author), Univ Ghent, B-9000 Ghent, Belgium.</t>
  </si>
  <si>
    <t>greet.cardon@ugent.be</t>
  </si>
  <si>
    <t>Cardon, Greet/AEK-0110-2022; Manios, Yannis/AAM-8953-2021; Moreno, Luis/S-1780-2019; Iotova, Violeta/AAO-2387-2021; Androutsos, Odysseas/ABF-8670-2021; De Craemer, Marieke/P-6072-2016; De+Bourdeaudhuij, Ilse/AAC-5528-2019; De Craemer, Marieke/Z-3050-2019</t>
  </si>
  <si>
    <t>Cardon, Greet/0000-0003-4983-6557; Manios, Yannis/0000-0001-6486-114X; Moreno, Luis/0000-0003-0454-653X; De+Bourdeaudhuij, Ilse/0000-0001-9969-7597; De Craemer, Marieke/0000-0002-5220-7850; Socha, Piotr/0000-0002-1621-464X; Iotova, Violeta/0000-0003-4160-1200; Kulaga, Zbigniew/0000-0003-0509-1004</t>
  </si>
  <si>
    <t>Seventh Framework Programme (CORDIS FP7) of the European Commission [245200]</t>
  </si>
  <si>
    <t>Seventh Framework Programme (CORDIS FP7) of the European Commission</t>
  </si>
  <si>
    <t>The ToyBox-Study is funded by the Seventh Framework Programme (CORDIS FP7) of the European Commission under grant agreement no 245200.; The ToyBox-study is funded by the Seventh Framework Programme (CORDIS FP7) of the European Commission under grant agreement no 245200. The content of this article reflects only the authors' views and the European Community is not liable for any use that may be made of the information contained therein. The ToyBox-study group consists of: Co-ordinator: Yannis Manios; Steering Committee: Yannis Manios, Berthold Koletzko, Ilse De Bourdeaudhuij, Mai Chin A Paw, Luis Moreno, Carolyn Summerbell, Tim Lobstein, Lieven Annemans, Goof Buijs; External Advisors: John Reilly, Boyd Swinburn, Dianne Ward; Harokopio University (Greece): Yannis Manios, Odysseas Androutsos, Eva Grammatikaki, Christina Katsarou, Eftychia Apostolidou, Eirini Efstathopoulou; Ludwig Maximilians Universitaet Muenchen (Germany): Berthold Koletzko, Kristin Duvinage, Sabine Ibrugger, Angelika Strauss, Birgit Herbert, Julia Birnbaum, Annette Payr, Christine Geyer; Ghent University (Belgium): Department of Movement and Sports Sciences: Ilse De Bourdeaudhuij, Greet Cardon, Marieke De Craemer, Ellen De Decker and Department of Public Health: Lieven Annemans, Stefaan De Henauw, Lea Maes, Carine Vereecken, Jo Van Assche, Lore Pil; VU University Medical Center EMGO Institute for Health and Care Research (the Netherlands): EMGO Institute for Health and Care Research: Mai Chin A Paw, Saskia te Velde; University of Zaragoza (Spain): Luis Moreno, Theodora Mouratidou, Juan Fernandez, Maribel Mesana, Pilar De Miguel-Etayo, Esther Gonzalez, Luis Gracia-Marco, Beatriz Oves; Oslo and Akershus University College of Applied Sciences (Norway): Agneta Yngve, Susanna Kugelberg, Christel Lynch, Annhild Mosdol; University of Durham (UK): Carolyn Summerbell, Helen Moore, Wayne Douthwaite, Catherine Nixon; State Institute of Early Childhood Research (Germany): Susanne Kreichauf, Andreas Wildgruber; Children's Memorial Health Institute (Poland): Piotr Socha, Zbigniew Kulaga, Kamila Zych, Magdalena Gozdz, Beata Gurzkowska, Katarzyna Szott; Medical University of Varna (Bulgaria): Violeta Iotova, Mina Lateva, Natalya Usheva, Sonya Galcheva, Vanya Marinova, Zhaneta Radkova, Nevyana Feschieva; International Association for the Study of Obesity (UK): Tim Lobstein, Andrea Aikenhead; National Institute for Health Promotion and Disease Prevention (the Netherlands): Goof Buijs, Annemiek Dorgelo, Aviva Nethe, Jan Jansen; AOK- Verlag (Germany): Otto Gmeiner, Jutta Retterath, Julia Wildeis, Axel Gunthersberger; Roehampton University (UK): Leigh Gibson; University of Luxembourg (Luxembourg): Claus Voegele.</t>
  </si>
  <si>
    <t>MAR 7</t>
  </si>
  <si>
    <t>e0150580</t>
  </si>
  <si>
    <t>10.1371/journal.pone.0150580</t>
  </si>
  <si>
    <t>DG3SL</t>
  </si>
  <si>
    <t>WOS:000371990100043</t>
  </si>
  <si>
    <t>Strózik, D; Strózik, T; Szwarc, K</t>
  </si>
  <si>
    <t>Strozik, Dorota; Strozik, Tomasz; Szwarc, Krzysztof</t>
  </si>
  <si>
    <t>The Subjective Well-Being of School Children. The First Findings from the Children's Worlds Study in Poland</t>
  </si>
  <si>
    <t>CHILD INDICATORS RESEARCH</t>
  </si>
  <si>
    <t>Children's Worlds; Subjective well-being; Poland</t>
  </si>
  <si>
    <t>ADOLESCENTS</t>
  </si>
  <si>
    <t>The paper presents the first findings of the children's subjective wellbeing survey in Poland, which was conducted among representative sample of over 3000 pupils aged 8, 10 and 12 years from Wielkopolska region in spring 2014. The study is a part of International Survey of Children's Well-being (ISCWeB) - Children's Worlds, developed by the International Society for Child Indicators (ISCI). The main purpose of the ISCWeB project is to gain a broad knowledge of children's lives, their relationships with family members and friends, daily activities, time use and, in particular, their own perceptions and evaluations of their well-being. A particular attention in this paper is paid to the children's subjective well-being including overall satisfaction with life, measured with use of different psychometric scales, eg. the single item scale on Overall Life Satisfaction (OLS) or the five-item Students Life Satisfaction Scale (SLSS5). Along with overall well-being of the children, it is very important to study various domains of their well-being. In the paper we took into consideration children's evaluation of their five important life domains: family, school, friends, living environment and self.</t>
  </si>
  <si>
    <t>[Strozik, Dorota; Szwarc, Krzysztof] Poznan Univ Econ, Dept Stat &amp; Demog, Poznan, Poland; [Strozik, Tomasz] Poznan Univ Econ, Dept Business Activ, Poznan, Poland</t>
  </si>
  <si>
    <t>Poznan University of Economics &amp; Business; Poznan University of Economics &amp; Business</t>
  </si>
  <si>
    <t>Strózik, D (corresponding author), Poznan Univ Econ, Dept Stat &amp; Demog, Poznan, Poland.</t>
  </si>
  <si>
    <t>dorota.strozik@ue.poznan.pl; tomasz.strozik@ue.poznan.pl; k.szwarc@ue.poznan.pl</t>
  </si>
  <si>
    <t>Strózik, Dorota/AAC-9950-2021; Strózik, Tomasz/AAE-5548-2021</t>
  </si>
  <si>
    <t>Strozik, Dorota/0000-0002-5907-216X; Strozik, Tomasz/0000-0001-8692-5212</t>
  </si>
  <si>
    <t>1874-897X</t>
  </si>
  <si>
    <t>1874-8988</t>
  </si>
  <si>
    <t>CHILD INDIC RES</t>
  </si>
  <si>
    <t>Child Indic. Res.</t>
  </si>
  <si>
    <t>10.1007/s12187-015-9312-8</t>
  </si>
  <si>
    <t>DL1RI</t>
  </si>
  <si>
    <t>WOS:000375409300003</t>
  </si>
  <si>
    <t>Kryst, L; Woronkowicz, A; Jankowicz-Szymanska, A; Pociecha, M; Kowal, M; Sobiecki, J; Brudecki, J; Zarów, R</t>
  </si>
  <si>
    <t>Kryst, Lukasz; Woronkowicz, Agnieszka; Jankowicz-Szymanska, Agnieszka; Pociecha, Mariusz; Kowal, Malgorzata; Sobiecki, Jan; Brudecki, Janusz; Zarow, Ryszard</t>
  </si>
  <si>
    <t>Physical fitness of overweight and underweight preschool children from southern Poland</t>
  </si>
  <si>
    <t>physical fitness; BMI; overweight; underweight; preschool children</t>
  </si>
  <si>
    <t>BODY-MASS INDEX; BALANCE-RELATED BEHAVIORS; LAST 30 YEARS; CARDIORESPIRATORY FITNESS; KRAKOW POLAND; WEIGHT STATUS; OBESITY; ADIPOSITY; ASSOCIATIONS; BMI</t>
  </si>
  <si>
    <t>The main aim of this study was to assess differences in the level of physical fitness between children of preschool age with different BMI, as overweight and obesity are an increasing problem even in this age group. The study group consisted of 3,945 children aged 4 to 6 years living in southern Poland. Analysis included the results of body height and weight measurements (from which BMI was calculated) and motor skills tests: sit-and-reach test, standing broad jump and handgrip strength. Children were grouped according to the Obesity Task Force categories. Significant differences in body height were visible (i) between overweight and normal children and (ii) between overweight and underweight children. In terms of body weight and BMI, significant differences existed between all groups. With regard to fitness tests, the greatest differences were observed for handgrip strength and standing broad jump. The sit-and-reach test did not reveal any differences between the groups. The results showed that overall physical fitness was negatively correlated with relative weight; general fitness in overweight children was lower than in normal or underweight children. As it is obvious that physical activity is indispensable even for preschool children, any increase in physical activity could at least partially alleviate the problem of excessive weight and improve the general fitness of children. In the future this would reduce the incidence of diseases related to obesity and a lack of exercise.</t>
  </si>
  <si>
    <t>[Kryst, Lukasz; Woronkowicz, Agnieszka; Kowal, Malgorzata; Sobiecki, Jan; Brudecki, Janusz; Zarow, Ryszard] Univ Phys Educ, Dept Anthropol, Krakow, Poland; [Jankowicz-Szymanska, Agnieszka; Pociecha, Mariusz] State Higher Vocat Sch, Inst Hlth, Tarnow, Poland</t>
  </si>
  <si>
    <t>Kryst, L (corresponding author), Univ Phys Educ, Dept Anthropol, Krakow, Poland.</t>
  </si>
  <si>
    <t>Jankowicz-Szymańska, Agnieszka/R-7388-2018</t>
  </si>
  <si>
    <t>Jankowicz-Szymańska, Agnieszka/0000-0002-3111-3468; Woronkowicz, Mariola Agnieszka/0000-0001-7830-5726; Janusz, Brudecki/0000-0002-3375-7814; Kowal, Malgorzata/0000-0003-1548-6536</t>
  </si>
  <si>
    <t>Polish Council for Science and Technology [NN404 177 035]; University School of Physical Education in Krakow [204/KA/2006]</t>
  </si>
  <si>
    <t>Polish Council for Science and Technology; University School of Physical Education in Krakow</t>
  </si>
  <si>
    <t>This work was supported by a grant (NN404 177 035) from the Polish Council for Science and Technology and by a grant (204/KA/2006) from the University School of Physical Education in Krakow.</t>
  </si>
  <si>
    <t>10.1127/anthranz/2016/0561</t>
  </si>
  <si>
    <t>DP9OO</t>
  </si>
  <si>
    <t>WOS:000378825900004</t>
  </si>
  <si>
    <t>Kunovich, RM; Kunovich, S</t>
  </si>
  <si>
    <t>Kunovich, Robert M.; Kunovich, Sheri</t>
  </si>
  <si>
    <t>The Gender Gap in Political Knowledge in Poland</t>
  </si>
  <si>
    <t>POLISH SOCIOLOGICAL REVIEW</t>
  </si>
  <si>
    <t>political knowledge; gender gap; political engagement; political interest; Poland</t>
  </si>
  <si>
    <t>PARTICIPATION; DEMOCRACY; WOMEN; PARLIAMENTARY; INEQUALITIES; INSTITUTIONS; TURNOUT; CANADA; WORK</t>
  </si>
  <si>
    <t>This paper utilizes nationally representative survey data to examine the gender gap in political knowledge in Poland. Political knowledge was assessed by asking respondents to indicate whether each of twelve national political parties was currently in the ruling coalition. We use motivation, ability, and opportunity to explain political knowledge. We predict answering 'don't know' as well as answering all questions correctly. Political interest, educational attainment, previous voting behavior, having children, and age predict 'don't know' responses for men and women. Having access to cable or satellite TV appears to reduce 'don't know' responses, but only for men. All else being equal, men and women are equally likely to answer 'don't know.' Political interest, educational attainment, previous voting behavior, age, and self-esteem predict perfect scores for women and men. Religious attendance increases perfect scores, but only for women. The gender gap in perfect scores remains significant despite controls.</t>
  </si>
  <si>
    <t>[Kunovich, Robert M.] Univ Texas Arlington, Dept Sociol &amp; Anthropol, Arlington, TX 76019 USA; [Kunovich, Sheri] So Methodist Univ, Dept Sociol, Dallas, TX 75275 USA</t>
  </si>
  <si>
    <t>University of Texas System; University of Texas Arlington; Southern Methodist University</t>
  </si>
  <si>
    <t>Kunovich, RM (corresponding author), Univ Texas Arlington, Dept Sociol &amp; Anthropol, Arlington, TX 76019 USA.;Kunovich, S (corresponding author), So Methodist Univ, Dept Sociol, Dallas, TX 75275 USA.</t>
  </si>
  <si>
    <t>kunovich@uta.edu; kunovich@smu.edu</t>
  </si>
  <si>
    <t>POLSKIE TOWARZYSTWO SOCJOLOGICZNE-POLISH SOCIOLOGICAL ASSOC</t>
  </si>
  <si>
    <t>UL NOWY SWIAT 72, POK 216, WARSAW, 00330, POLAND</t>
  </si>
  <si>
    <t>1231-1413</t>
  </si>
  <si>
    <t>POL SOCIOL REV</t>
  </si>
  <si>
    <t>Pol. Sociol. Rev.</t>
  </si>
  <si>
    <t>DI5DK</t>
  </si>
  <si>
    <t>WOS:000373518900003</t>
  </si>
  <si>
    <t>Uzarczyk, K</t>
  </si>
  <si>
    <t>Uzarczyk, Kamila</t>
  </si>
  <si>
    <t>DARK AGENTS OF SEX: SEARCHING FOR THE SOURCES OF PROSTITUTION IN EARLY TWENTIETH CENTURY POLAND</t>
  </si>
  <si>
    <t>ACTA POLONIAE HISTORICA</t>
  </si>
  <si>
    <t>prostitution; nature versus nurture debate; social hygiene; eugenics; traffic in women and children; anti-Semitism; Poland</t>
  </si>
  <si>
    <t>A rise of interest in issues of heredity and advances in medicine in the nineteenth century resulted in the widespread medicalization of social phenomena. Theories formulated in the field of natural sciences increasingly served as a tool to explain unacceptable patterns of social behaviour, including prostitution which began to be seen as a biologically determined condition. As a main channel for the spread of STDs - some of them potentially transmissible across generations (congenital syphilis) - prostitution became one of the major concerns of medical professionals. Thus, what was previously a sin and an insult to middle-class moral standards, now came to be seen as a health menace to the entire population. In times of increased competition between nation-states, the latter argument played an even more important role, and the ruling elites sought to tighten control over what they perceived as 'dangerous bodies'. As campaigners against the 'great social evil' also analysed prostitutes' social milieu, discourses on the causes of prostitution were highly confusing. One source of confusion was Morel's theory of degeneration, in which the author skilfully combined environmental influence with the concept of hereditary pathology. Additionally, some authors still adhered to a much older explanation for social ills. The construction of an evil 'Other' - typically unscrupulous Jew - responsible for planting various physical and/or moral 'plagues' in a victimized population, thus threatening its biological existence. The fear of deterioration, inevitably leading to extinction, unified proponents of old-style and modernist anti-vice campaigners. This article offers an overview of expert narratives on the causes of prostitution in the early decades of twentieth century Poland.</t>
  </si>
  <si>
    <t>[Uzarczyk, Kamila] Wroclaw Med Univ, Dept Med Human &amp; Social Sci Med, Wroclaw, Poland</t>
  </si>
  <si>
    <t>Wroclaw Medical University</t>
  </si>
  <si>
    <t>Uzarczyk, K (corresponding author), Wroclaw Med Univ, Dept Med Human &amp; Social Sci Med, Wroclaw, Poland.</t>
  </si>
  <si>
    <t>kamila.uzarczyk@umed.wroc.pl</t>
  </si>
  <si>
    <t>Uzarczyk, Kamila/0000-0002-9521-1497</t>
  </si>
  <si>
    <t>INST HISTORY- PAN</t>
  </si>
  <si>
    <t>RYNEK STAREGO MIASTA 29-31, 00272 WARSAW, POLAND</t>
  </si>
  <si>
    <t>0001-6829</t>
  </si>
  <si>
    <t>ACTA POL HIST</t>
  </si>
  <si>
    <t>Acta Pol. Hist.</t>
  </si>
  <si>
    <t>10.12775/APH.2016.114.04</t>
  </si>
  <si>
    <t>EQ7VY</t>
  </si>
  <si>
    <t>Green Submitted, Bronze</t>
  </si>
  <si>
    <t>WOS:000398294200004</t>
  </si>
  <si>
    <t>McMullen, J; Ní Chróinín, D; Tammelin, T; Pogorzelska, M; van der Mars, H</t>
  </si>
  <si>
    <t>McMullen, Jaimie; Ni Chroinin, Deirdre; Tammelin, Tuija; Pogorzelska, Malgorzata; van der Mars, Hans</t>
  </si>
  <si>
    <t>International Approaches to Whole-of-School Physical Activity Promotion</t>
  </si>
  <si>
    <t>QUEST</t>
  </si>
  <si>
    <t>Comprehensive School Physical Activity Program (CSPAP); whole-of-school physical activity promotion; physical activity initiatives; international; CSPAP conceptual framework</t>
  </si>
  <si>
    <t>ACTIVITY PROGRAMS; ACTIVITY OPPORTUNITIES; EDUCATION HOPE; CURRICULUM</t>
  </si>
  <si>
    <t>Increasing physical activity opportunities in schools has emerged as a global priority among school-aged youth. As a result, many countries have designed and implemented whole-of-school physical activity initiatives that seek to increase physical activity opportunities that are available to school-aged children before, during, and after school. Considering the comprehensive school physical activity program conceptual framework, this article includes a discussion of the initiatives from four countries: Finland (Finnish Schools on the Move), Ireland (Active School Flag), Poland (PE with Class), and the United States (Let's Move Active Schools). Background information, implementation strategies, best practices, development opportunities, and relevant research from each country will be presented. Exploring different perspectives sheds some light on the international landscape relative to whole-of-school physical activity promotion and provides direction for future and continued research and practice.</t>
  </si>
  <si>
    <t>[McMullen, Jaimie] Univ Limerick, Phys Educ &amp; Sport Sci, Limerick, Ireland; [Ni Chroinin, Deirdre] Mary Immaculate Coll, Arts Educ &amp; Phys Educ, Limerick, Ireland; [Tammelin, Tuija] LIKES Res Ctr Sport &amp; Hlth Sci, Jyvaskyla, Finland; [Pogorzelska, Malgorzata] Univ Phys Educ &amp; Sport, Dept Phys Educ, Gdansk, Poland; [van der Mars, Hans] Arizona State Univ, Phys Educ Teacher Educ Program, Mesa, AZ USA</t>
  </si>
  <si>
    <t>University of Limerick; University of Limerick; Mary Immaculate College - University Limerick; Gdansk University of Physical Education &amp; Sport; Arizona State University</t>
  </si>
  <si>
    <t>McMullen, J (corresponding author), Univ Limerick, Phys Educ &amp; Sport Sci, Limerick, Ireland.</t>
  </si>
  <si>
    <t>jaimie.mcmullen@ul.ie</t>
  </si>
  <si>
    <t>0033-6297</t>
  </si>
  <si>
    <t>1543-2750</t>
  </si>
  <si>
    <t>Quest</t>
  </si>
  <si>
    <t>10.1080/00336297.2015.1082920</t>
  </si>
  <si>
    <t>Education &amp; Educational Research; Sport Sciences</t>
  </si>
  <si>
    <t>CV5LG</t>
  </si>
  <si>
    <t>WOS:000364311600005</t>
  </si>
  <si>
    <t>Petruccelli, D</t>
  </si>
  <si>
    <t>Petruccelli, David</t>
  </si>
  <si>
    <t>Pimps, Prostitutes and Policewomen: The Polish Women Police and the International Campaign against the Traffic in Women and Children between the World Wars</t>
  </si>
  <si>
    <t>CONTEMPORARY EUROPEAN HISTORY</t>
  </si>
  <si>
    <t>LEAGUE-OF-NATIONS; POLITICS; WOMAN</t>
  </si>
  <si>
    <t>Women entered police service between the wars in much of the world as a result of agitation by the international women's movement and the League of Nations. Nearly everywhere a gendered division of police work emerged, with female police primarily responsible for social welfare tasks and their male colleagues handling investigations and arrests. Poland represented a notable exception. Tapping into both international and national concerns, Polish policewomen laid claim to extensive powers by invoking the grave threat of the traffic in women. This focus on trafficking had a paradoxical effect, expanding the possibilities for female policing even as it justified a range of restrictive measures against prostitutes and poor female emigrants.</t>
  </si>
  <si>
    <t>Yale Univ, Dept Hist, New Haven, CT 06520 USA</t>
  </si>
  <si>
    <t>Yale University</t>
  </si>
  <si>
    <t>Petruccelli, D (corresponding author), Yale Univ, Dept Hist, 320 York St,POB 208324, New Haven, CT 06520 USA.</t>
  </si>
  <si>
    <t>david.petruccelli@yale.edu</t>
  </si>
  <si>
    <t>Fox International Fellowship at Whitney; Betty MacMillan Center for International and Area Studies at Yale; Dissertation Research Grant of MacMillan Center at Yale; Institute for Human Sciences (IWM) in Vienna; Polish History Museum in Warsaw; Salo W. and Jeannette M. Baron Student Research Grants of Yale Program for Study of Anti-Semitism; Smith Richardson Foundation Fellowship of ISS at Yale</t>
  </si>
  <si>
    <t>The author would like to thank Agnieszka Pasieka, Ryan Hall, David Minto, Nancy Wingfield and three anonymous reviewers for comments on this article, as well as the participants in the conference on 'The Roaring 20s in Poland' held during April 2014 in Chicago, who heard an early version of this article. Research for this work was supported by the Fox International Fellowship at the Whitney and Betty MacMillan Center for International and Area Studies at Yale, the Dissertation Research Grant of the MacMillan Center at Yale, the Institute for Human Sciences (IWM) in Vienna, the Polish History Museum in Warsaw, the Salo W. and Jeannette M. Baron Student Research Grants of the Yale Program for the Study of Anti-Semitism and the Smith Richardson Foundation Fellowship of the ISS at Yale.</t>
  </si>
  <si>
    <t>0960-7773</t>
  </si>
  <si>
    <t>1469-2171</t>
  </si>
  <si>
    <t>CONTEMP EUR HIST</t>
  </si>
  <si>
    <t>Contemp. Eur. Hist.</t>
  </si>
  <si>
    <t>10.1017/S0960777315000193</t>
  </si>
  <si>
    <t>CM4QT</t>
  </si>
  <si>
    <t>WOS:000357670500001</t>
  </si>
  <si>
    <t>Saxonberg, S</t>
  </si>
  <si>
    <t>Saxonberg, Steven</t>
  </si>
  <si>
    <t>The Indirect Future Influence of the EU on Post-communist Family Policy</t>
  </si>
  <si>
    <t>EU; Family policy; Discursive institutionalism</t>
  </si>
  <si>
    <t>GENDER; RECONCILIATION; POLITICS</t>
  </si>
  <si>
    <t>Theorists of Europeanization expected the EU to have the greatest influence on post-communist countries during the period of negotiation to join the EU as the EU had the greatest possibilities of pressuring the post-communist countries to make reforms before they joined, on the grounds that it could threaten to prevent these countries from joining unless they met certain conditions. However, in the case of family policy, the EU had very little direct influence on the post-communist countries. These countries had already long since met the minimum conditions for maternity leaves, while they simply ignored the Barcelona goal of providing day care for one-third of children aged under three. When the Czech Republic had the EU presidency, its Prime Minister openly stated that the post-communist countries would have never agreed to the Barcelona goals if they had been members at the time the agreement was made. The one area in which the EU has had some direct influence is in its demands to make laws gender neutral. Thus, the extended maternity leaves' that follow the more generously paid maternity leaves had to be transformed into parental leaves' that are open to men and guarantee men the right to get their job backs afterwards. However, since the leave benefits are a low flat-rate in most of the countries, very few men have gone on leave; so in practice they have remained as extended maternity leaves' more than parental leaves. Nevertheless, the EU has had great indirect influence on family policy in that by requiring gender mainstreaming', all the post-communist countries have had to set up commissions that examine law proposals from a gender equality perspective. This in turn has given the notion of gender equality' much more legitimacy in the public eye, as the mass media has felt pressure to report more on these issues. After discussing the actual changes in policies in two post-communist countries (the Czech Republic and Poland), this article goes on to analyze the discourse on feminism in the main daily newspapers, and it shows that before accession the newspapers were rather hostile towards feminism, while afterwards they have become much more accepting of the term. This more open view towards feminism' meant that it would be easier for future reforms in family policy to be made which could be more supportive of gender equality. Thus, Poland has recently reformed its parental leaves in a manner that gives men greater incentives to share in the leaves, and an openly feminist activist, who wants fathers to share in parental leaves, has recently become Minister for Labour and Social Affairs in the Czech Republic. The EU did not have any direct influence on these developments, but by forcing countries to have gender equality commissions, the EU contributed to making feminism' more acceptable, which in turn made it easier for feminists to become ministers in charge of social policy, who could carry out reforms long after the countries had joined the EU.</t>
  </si>
  <si>
    <t>Inst Int Relat, Prague, Czech Republic</t>
  </si>
  <si>
    <t>Institute of International Relations - Czech Republic</t>
  </si>
  <si>
    <t>Saxonberg, S (corresponding author), Inst Int Relat, Prague, Czech Republic.</t>
  </si>
  <si>
    <t>sax@post.utfors.se</t>
  </si>
  <si>
    <t>Saxonberg, Steven/HNS-4566-2023; Saxonberg, Steven/AAC-2741-2019</t>
  </si>
  <si>
    <t>Saxonberg, Steven/0000-0001-6057-2762; Saxonberg, Steven/0000-0001-6057-2762</t>
  </si>
  <si>
    <t>10.1111/spol.12145</t>
  </si>
  <si>
    <t>CK1WR</t>
  </si>
  <si>
    <t>WOS:000355999900006</t>
  </si>
  <si>
    <t>Kulakowska, K; Luksza, A</t>
  </si>
  <si>
    <t>Kulakowska, Katarzyna; Luksza, Agata</t>
  </si>
  <si>
    <t>FEMININE VOICE IN POLAND The case of Danuta Walesa</t>
  </si>
  <si>
    <t>FEMINIST MEDIA STUDIES</t>
  </si>
  <si>
    <t>feminine voice; microhistory; Poland; Solidarity; Danuta Walesa (Walesa)</t>
  </si>
  <si>
    <t>HOSTILE; SEXISM</t>
  </si>
  <si>
    <t>This article engages with gendered ideologies in post-socialist Poland through an analysis of the figure of Danuta Wale. sa, wife of the legendary Solidarity leader Lech Wale. sa, First Lady of Poland from 1990 to 1995, and mother of eight children. Until 2011, when she published her memoirs, Danuta Wale. sa humbly and silently stayed in her husband's shadow. Her autobiography turned out to be a sensational success. In 2012, it was staged as a monodrama, Danuta W., starring the iconic Polish actress Krystyna Janda. This article analyzes not only the book itself, but also the reasons behind its popularity as well as the media buzz caused by the book and Janda's play. It is maintained that Danuta Wale. sa's autobiography should be perceived in the context of a broader movement of reinterpreting Polish twentieth-century history by dismantling its male-oriented perspective with restored feminine little narratives. In this perspective, Danuta Wale. sa emerges as a figure of a unique post-socialist feminine sensibility, which combines conservative ideology with the feminist idea of being vocal about feminine experience.</t>
  </si>
  <si>
    <t>[Kulakowska, Katarzyna; Luksza, Agata] Warsaw Univ, Inst Polish Culture, Warsaw, Poland</t>
  </si>
  <si>
    <t>Kulakowska, K (corresponding author), Warsaw Univ, Inst Polish Culture, Warsaw, Poland.</t>
  </si>
  <si>
    <t>katarzyna.kulakowska@gmail.com; karolczyk.agata@gmail.com</t>
  </si>
  <si>
    <t>Luksza, Agata/C-4281-2018</t>
  </si>
  <si>
    <t>Luksza, Agata/0000-0001-7459-0187; Kulakowska, Katarzyna/0000-0002-3673-4394</t>
  </si>
  <si>
    <t>1468-0777</t>
  </si>
  <si>
    <t>1471-5902</t>
  </si>
  <si>
    <t>FEM MEDIA STUD</t>
  </si>
  <si>
    <t>Fem. Media Stud.</t>
  </si>
  <si>
    <t>10.1080/14680777.2015.988392</t>
  </si>
  <si>
    <t>Communication; Women's Studies</t>
  </si>
  <si>
    <t>V90VY</t>
  </si>
  <si>
    <t>WOS:000212887300004</t>
  </si>
  <si>
    <t>Myck, M; Domitrza, A; Morawski, L; Semeniuk, A</t>
  </si>
  <si>
    <t>Myck, Michal; Domitrza, Adrian; Morawski, Leszek; Semeniuk, Aneta</t>
  </si>
  <si>
    <t>Financial incentives to work in the context of a complex reform package and growing wages: the Polish experience 2005-2011</t>
  </si>
  <si>
    <t>BALTIC JOURNAL OF ECONOMICS</t>
  </si>
  <si>
    <t>work incentives; tax and benefit reforms; microsimulation</t>
  </si>
  <si>
    <t>BENEFIT REFORMS; WELFARE-REFORM; TAX</t>
  </si>
  <si>
    <t>We examine the consequences of changes in work incentives in Poland between 2005 and 2011 resulting from a complex tax and benefit reform package and substantial real wage growth. While marginal and participation tax rates (PTRs) in the majority of analysed cases fall as a result of the introduced reforms, the conclusions from looking at replacement rates (RRs) for the population eligible for means tested benefits are generally different. These suggest that despite significant tax giveaways incentives on the labour market weakened for families with children and for those eligible to safety net benefits. Yet despite these negative policy implications, we show that work incentives improved substantially over the period due to significant real wage growth. When analysing the effect of the reforms on financial incentives to work, we often find conflicting conclusions when using the PTRs and RRs to reflect financial attractiveness of employment. This is not necessarily surprising, but serves as a note of caution on the use of each of them independently.</t>
  </si>
  <si>
    <t>[Myck, Michal; Domitrza, Adrian; Morawski, Leszek; Semeniuk, Aneta] CenEA, Ctr Econ Anal, PL-70486 Szczecin, Poland; [Morawski, Leszek] Polish Acad Sci, Inst Econ, Warsaw, Poland</t>
  </si>
  <si>
    <t>Polish Academy of Sciences; Institute of Economics of the Polish Academy of Sciences</t>
  </si>
  <si>
    <t>Myck, M (corresponding author), Ctr Econ Anal Szczecin, Ul Krolowej Korony Polskiej 25, PL-70486 Szczecin, Poland.</t>
  </si>
  <si>
    <t>michalmyck@gmail.com</t>
  </si>
  <si>
    <t>Morawski, Leszek/ABA-3220-2020; Myck, Michal/ABA-7136-2021</t>
  </si>
  <si>
    <t>Morawski, Leszek/0000-0003-3464-3963; Myck, Michal/0000-0002-9894-838X</t>
  </si>
  <si>
    <t>Polish National Science Centre [6752/B/H03/2011/40]</t>
  </si>
  <si>
    <t>This work was supported by the Polish National Science Centre [6752/B/H03/2011/40].</t>
  </si>
  <si>
    <t>4 PARK SQUARE, MILTON PARK, ABINGDON OX14 4RN, OXFORDSHIRE, ENGLAND</t>
  </si>
  <si>
    <t>1406-099X</t>
  </si>
  <si>
    <t>2334-4385</t>
  </si>
  <si>
    <t>BALT J ECON</t>
  </si>
  <si>
    <t>Balt. J. Econ.</t>
  </si>
  <si>
    <t>10.1080/1406099X.2015.1124227</t>
  </si>
  <si>
    <t>DD3WF</t>
  </si>
  <si>
    <t>WOS:000369853300002</t>
  </si>
  <si>
    <t>Suder, A; Janusz, M; Jagielski, P; Glodzik, J; Palka, T; Cison, T; Pilch, W</t>
  </si>
  <si>
    <t>Suder, A.; Janusz, M.; Jagielski, P.; Glodzik, J.; Palka, T.; Cison, T.; Pilch, W.</t>
  </si>
  <si>
    <t>Prevalence and risk factors of abdominal obesity in Polish rural children</t>
  </si>
  <si>
    <t>WAIST-TO-HEIGHT; BODY-MASS INDEX; PHYSICAL-ACTIVITY; CARDIOVASCULAR-DISEASE; FAT DISTRIBUTION; LIFE-STYLE; CENTRAL ADIPOSITY; SCHOOL-CHILDREN; CENTRAL FATNESS; BLOOD-PRESSURE</t>
  </si>
  <si>
    <t>Secular trends of body mass index (BMI) and waist circumference indicate greater increase in abdominal obesity compared to general obesity. Determinants of obesity described by BMI are relatively well documented in various populations, unlike abdominal obesity described by waist-to-height ratio (WHtR). The aim of the study was to determine prevalence and abdominal obesity (WHtR) risk factors in a cohort of 3048 rural children aged 7-12 years from southern Poland. Biological, socio-demographic and lifestyle factors were analysed, and odds ratio and 95% confidence interval were calculated using a logistic regression analysis. The prevalence of abdominal obesity in rural boys and girls in the sample was 11% and 9% respectively. Obesity in both parents, irregular breakfasts, irregular meals during the day and regularly consumed tea were significant factors of abdominal obesity risks in rural girls. Being the only child, low number of people in a household, obesity in both parents, high energy-dense food index and no exercise significantly increased the risk of abdominal obesity in rural boys. The study demonstrated tendencies similar to other European countries in the prevalence of abdominal obesity among sexes. Lifestyle behaviours should be changed and adapted to each sex since risk factors differ between the sexes and indicate higher eco-sensitivity in boys. (C) 2015 Elsevier GmbH. All rights reserved.</t>
  </si>
  <si>
    <t>[Suder, A.] Univ Phys Educ, Dept Anat, PL-31571 Krakow, Poland; [Janusz, M.] Univ Phys Educ, Dept Kinesitherapy, PL-31571 Krakow, Poland; [Jagielski, P.] Jagiellonian Univ Med Coll, Dept Genet Diag &amp; Nutrigen, PL-31501 Krakow, Poland; [Glodzik, J.] Univ Phys Educ, Dept Phys Med &amp; Biol Recovery, PL-31571 Krakow, Poland; [Palka, T.; Cison, T.] Univ Phys Educ, Dept Physiol &amp; Biochem, PL-31571 Krakow, Poland; [Pilch, W.] Univ Phys Educ, Dept Physiotherapy, PL-31571 Krakow, Poland</t>
  </si>
  <si>
    <t>Jagiellonian University; Collegium Medicum Jagiellonian University</t>
  </si>
  <si>
    <t>Suder, A (corresponding author), Univ Phys Educ, Dept Anat, PL-31571 Krakow, Poland.</t>
  </si>
  <si>
    <t>agnieszka.suder@poczta.fm</t>
  </si>
  <si>
    <t>Jagielski, Paweł/U-4944-2018; Pałka, Tomasz/HKH-0420-2023; Suder, Agnieszka/GZA-5397-2022</t>
  </si>
  <si>
    <t>Jagielski, Paweł/0000-0001-7583-8965; Suder, Agnieszka/0000-0001-6135-8274; Pilch, Wanda/0000-0001-6689-0155; Palka, Tomasz/0000-0001-5225-9397</t>
  </si>
  <si>
    <t>EAA Financial Mechanism - priority 5: 'Health and Childcare'</t>
  </si>
  <si>
    <t>The research project called 'Implementation of an idea of schools promoting health on the territory of Myslenice district through realization of selected programmes of health prophylaxis and promotions' was co-financed by the EAA Financial Mechanism - priority 5: 'Health and Childcare' and by the Myslenice district, PL 0375.</t>
  </si>
  <si>
    <t>10.1016/j.jchb.2014.09.008</t>
  </si>
  <si>
    <t>CP4AN</t>
  </si>
  <si>
    <t>WOS:000359824500006</t>
  </si>
  <si>
    <t>Mynarska, M; Baranowska-Rataj, A; Matysiak, A</t>
  </si>
  <si>
    <t>Mynarska, Monika; Baranowska-Rataj, Anna; Matysiak, Anna</t>
  </si>
  <si>
    <t>Free to stay, free to leave: Insights from Poland into the meaning of cohabitation</t>
  </si>
  <si>
    <t>DEMOGRAPHIC RESEARCH</t>
  </si>
  <si>
    <t>PRE-ENGAGEMENT COHABITATION; DIVISION-OF-LABOR; PREMARITAL COHABITATION; EUROPEAN COUNTRIES; UNITED-STATES; COHABITING RELATIONSHIPS; COMPARATIVE PERSPECTIVE; MARRIED-COUPLES; MARITAL-STATUS; ATTITUDES</t>
  </si>
  <si>
    <t>BACKGROUND Previous studies have shown that in Poland cohabitation is most of all a transitory step or a testing period before marriage. Polish law does not recognize this living arrangement and it has been portrayed as uncommitted and short-lived. However, few studies have investigated what cohabitation means for relationships, especially with respect to freedom. OBJECTIVE We explore how young people in Poland understand and evaluate freedom in cohabitation. We investigate how they view the role freedom plays in couple dynamics and in relationship development. METHODS We analyze data from focus group interviews conducted in Warsaw with men and women aged 25-40. We identify passages in which opinions on cohabitation and marriage are discussed, and use bottom-up coding and the constant comparative method to reconstruct different perspectives on the issue of freedom in cohabitation. RESULTS The respondents argued that cohabitation offers the partners freedom to leave a union at any time with few repercussions. On the negative side, the freedom related to cohabitation brings insecurity, especially for young mothers. On the positive side, it offers relaxed conditions for testing a relationship, grants partners independence, and encourages cohabitors to keep their relationship interesting, precisely because it is fragile and easy to dissolve. CONCLUSIONS The open nature of cohabitation offers benefits to partners, but does not provide secure conditions for childbearing. As long as the couple is not planning to have children, however, the benefits of cohabitation are likely to be seen as outweighing the disadvantages.</t>
  </si>
  <si>
    <t>[Mynarska, Monika] Cardinal Stefan Wyszynski Univ, Inst Psychol, Warsaw, Poland; [Baranowska-Rataj, Anna] Warsaw Sch Econ, Inst Stat &amp; Demog, Warsaw, Poland; [Baranowska-Rataj, Anna] Umea Univ, Dept Sociol, S-90187 Umea, Sweden; [Matysiak, Anna] Austrian Acad Sci, Vienna Inst Demog, Wittgenstein Ctr, IIASA,VID OEAW,WU, A-1010 Vienna, Austria; [Matysiak, Anna] Warsaw Sch Econ, Inst Stat &amp; Demog, Warsaw, Poland</t>
  </si>
  <si>
    <t>Cardinal Stefan Wyszynski University in Warsaw; Warsaw School of Economics; Umea University; International Institute for Applied Systems Analysis (IIASA); Austrian Academy of Sciences; Warsaw School of Economics</t>
  </si>
  <si>
    <t>Mynarska, M (corresponding author), Cardinal Stefan Wyszynski Univ, Inst Psychol, Warsaw, Poland.</t>
  </si>
  <si>
    <t>m.mynarska@uksw.edu.pl</t>
  </si>
  <si>
    <t>Mynarska, Monika/I-5149-2019; Matysiak, Anna/ABA-2187-2020; Matysiak, Anna/ABC-7899-2021</t>
  </si>
  <si>
    <t>Mynarska, Monika/0000-0002-9702-6009; Matysiak, Anna/0000-0002-8883-3925</t>
  </si>
  <si>
    <t>MAX PLANCK INST DEMOGRAPHIC RESEARCH</t>
  </si>
  <si>
    <t>ROSTOCK</t>
  </si>
  <si>
    <t>KONRAD-ZUSE-STR1, ROSTOCK, 18057, GERMANY</t>
  </si>
  <si>
    <t>1435-9871</t>
  </si>
  <si>
    <t>DEMOGR RES</t>
  </si>
  <si>
    <t>Demogr. Res.</t>
  </si>
  <si>
    <t>NOV 12</t>
  </si>
  <si>
    <t>10.4054/DemRes.2014.31.36</t>
  </si>
  <si>
    <t>AT6JH</t>
  </si>
  <si>
    <t>Green Published, Green Accepted, gold, Green Submitted</t>
  </si>
  <si>
    <t>WOS:000345044700003</t>
  </si>
  <si>
    <t>Frömel, K; Vasícková, J; Svozil, Z; Chmelik, F; Skalik, K; Groffik, D</t>
  </si>
  <si>
    <t>Froemel, Karel; Vasickova, Jana; Svozil, Zbynek; Chmelik, Frantisek; Skalik, Krzysztof; Groffik, Dorota</t>
  </si>
  <si>
    <t>Secular trends in pupils' assessments of physical education lessons in regard to their self-perception of physical fitness across the educational systems of Czech Republic and Poland</t>
  </si>
  <si>
    <t>EUROPEAN PHYSICAL EDUCATION REVIEW</t>
  </si>
  <si>
    <t>high school pupils; comparison; gender; attitude; Questionnaire</t>
  </si>
  <si>
    <t>CHILDREN; MOTIVATION; CURRICULUM; INCREASE; ATTITUDE; OBESITY; ADULTS</t>
  </si>
  <si>
    <t>Observation of trends in physical education plays an integral role in motor-development diagnostics and in encouraging physical activity and a healthy lifestyle. This study aims to elucidate the current state of and trends in pupils' assessments of physical education lessons (PELs) in different education systems in the context of self-perception of physical fitness. The research was conducted during PELs taught by student teachers at primary schools and high schools in the Czech Republic and in Poland. Schools were selected annually between 2000 and 2011 according to the student teachers' places of residence. In total, the research involved 25,988 Czech pupils and 21,205 Polish pupils. At the end of each PEL, an anonymous questionnaire was distributed. The Czech and Polish versions contained cognitive, emotional, health, social, attitudinal, and creative dimensions and the supplementary dimension pupil's role. For the analysis, pupils were divided according to their self-perceived physical fitness (SPF) as marked in the questionnaire (low or high). Polish and Czech pupils who evaluated themselves as having high physical fitness gave PELs higher evaluations, both overall and in individual dimensions, than those who evaluated themselves as having low physical fitness. During three 4-year periods between 2000 and 2011, a decline in positive PEL evaluations occurred in all groups, except among Polish girls with low SPF. A low positive-assessment rate was found in Czech girls with low SPF. The lowest rate was found in Czech boys with low SPF. The Polish system of education includes more weekly PEL and offers vocational training for PE teachers, facilitating more positive evaluation of PEL by pupils compared with the Czech system. It is necessary to focus on meeting the needs of pupils with low SPF during teacher training and in teaching.</t>
  </si>
  <si>
    <t>[Froemel, Karel] Palacky Univ, Inst Act Lifestyle, Olomouc 77111, Czech Republic; [Vasickova, Jana; Svozil, Zbynek; Chmelik, Frantisek] Palacky Univ, Olomouc 77111, Czech Republic; [Skalik, Krzysztof; Groffik, Dorota] Acad Phys Educ, Katowice, Poland</t>
  </si>
  <si>
    <t>Palacky University Olomouc; Palacky University Olomouc</t>
  </si>
  <si>
    <t>Vasícková, J (corresponding author), Palacky Univ, Fac Phys Culture, Tr Miru 115, Olomouc 77111, Czech Republic.</t>
  </si>
  <si>
    <t>jana.vasickova@upol.cz</t>
  </si>
  <si>
    <t>Frömel, Karel/AAU-2222-2020; Frömel, Karel/L-9865-2017; Svozil, Zbyněk/V-6743-2018; Vasickova, Jana/G-4753-2012; Chmelik, Frantisek/J-5243-2012; Skalik, Krzysztof/X-3519-2018</t>
  </si>
  <si>
    <t>Frömel, Karel/0000-0001-7848-3418; Frömel, Karel/0000-0001-7848-3418; Svozil, Zbyněk/0000-0003-3369-6414; Vasickova, Jana/0000-0002-0298-618X; Chmelik, Frantisek/0000-0002-5758-3783; Skalik, Krzysztof/0000-0002-8736-6894; Groffik, Dorota/0000-0002-2266-2457</t>
  </si>
  <si>
    <t>1356-336X</t>
  </si>
  <si>
    <t>1741-2749</t>
  </si>
  <si>
    <t>EUR PHYS EDUC REV</t>
  </si>
  <si>
    <t>Eur. Phys. Educ. Rev.</t>
  </si>
  <si>
    <t>10.1177/1356336X13508684</t>
  </si>
  <si>
    <t>AE1XN</t>
  </si>
  <si>
    <t>WOS:000333766700001</t>
  </si>
  <si>
    <t>Mickute, J</t>
  </si>
  <si>
    <t>Mickute, Jolanta</t>
  </si>
  <si>
    <t>Making of the Zionist Woman: Zionist Discourse on the Jewish Woman's Body and Selfhood in Interwar Poland</t>
  </si>
  <si>
    <t>Zionism; gender and Jewish women; Poland; interwar politics</t>
  </si>
  <si>
    <t>The majority of scholarly debates on varieties of Jewish nationalism focus on the Jewish man's role in the rebuilding of the Jewish homeland and his body in the regeneration of the Jewish nation. This article discusses Zionism's gender politics surrounding the Jewish woman's body and selfhood in this rebirth process and the formation of a modern Jewish identity in interwar Poland. It explores Jewish patriarchal structures and the discursive power and reach of Zionist ideology. Jewish women engaged not only in the ideological rebirth of the Jewish nation, they also initiated the physical rebirth of the Jewish Woman who was deemed too urban and thus degenerate (the modern Jewish woman was viewed as possessing next to no ideological consciousness and physical strength). Therefore, Zionist female ideologues argued that the bodily rebirth of Jewish women would lead to the strengthening of their Jewish identities and inevitably the Jewish stock. While still in the Diaspora, women had to work on developing strong healthy bodies, inasmuch as Zionist men were expected to make themselves into strong muscular Jews to be able to immigrate to Palestine and work there productively. Besides being able to work in Palestine alongside Jewish men, nationalist Jewish women had to be strong and healthy for one more reason: they had to be able to give birth to healthy children, which in the Zionist context meant giving birth to a healthy Jewish nation.</t>
  </si>
  <si>
    <t>Univ Jena, Imre Kertesz Inst, D-07745 Jena, Germany</t>
  </si>
  <si>
    <t>Friedrich Schiller University of Jena</t>
  </si>
  <si>
    <t>Mickute, J (corresponding author), Univ Jena, Imre Kertesz Inst, D-07745 Jena, Germany.</t>
  </si>
  <si>
    <t>FEB</t>
  </si>
  <si>
    <t>10.1177/0888325413493113</t>
  </si>
  <si>
    <t>289ZT</t>
  </si>
  <si>
    <t>WOS:000329722100009</t>
  </si>
  <si>
    <t>Suwada, K; Plantin, L</t>
  </si>
  <si>
    <t>Suwada, Katarzyna; Plantin, Lars</t>
  </si>
  <si>
    <t>On Fatherhood, Masculinities, and Family Policies in Poland and Sweden-a Comparative Study</t>
  </si>
  <si>
    <t>fatherhood; masculinity; family policy; gender roles; Poland; Sweden</t>
  </si>
  <si>
    <t>This article seeks to identify the relationships between fatherhood, masculinities, and the welfare state. The paper is based on fifty-two interviews conducted with Polish and Swedish fathers living with their biological children and their partners. A comparison of Polish and Swedish fathers enables us to comprehend how everyday practices and men's thinking about parenthood and gender roles are connected to hegemonic masculinities models and family policy systems. The study shows how definitions of parental roles adopted in family policy influence men's engagement in caring activities and the domestic sphere, as well as how they can help in the reconstruction of hegemonic masculinity and traditional gender order within family life.</t>
  </si>
  <si>
    <t>[Suwada, Katarzyna] Polish Acad Sci, Grad Sch Social Res, Inst Philosophy &amp; Sociol, Warsaw, Poland; [Plantin, Lars] Malmo Univ, Fac Hlth &amp; Soc, Malmo, Sweden</t>
  </si>
  <si>
    <t>Polish Academy of Sciences; Institute of Philosophy &amp; Sociology of the Polish Academy of Sciences; Malmo University</t>
  </si>
  <si>
    <t>Suwada, K (corresponding author), Polish Acad Sci, Grad Sch Social Res, Inst Philosophy &amp; Sociol, Warsaw, Poland.</t>
  </si>
  <si>
    <t>k.suwada@gmail.com; lars.plantin@mah.se</t>
  </si>
  <si>
    <t>AZ1NG</t>
  </si>
  <si>
    <t>WOS:000348005000005</t>
  </si>
  <si>
    <t>Luszczynska, A; de Wit, JBF; de Vet, E; Januszewicz, A; Liszewska, N; Johnson, F; Pratt, M; Gaspar, T; de Matos, MG; Stok, FM</t>
  </si>
  <si>
    <t>Luszczynska, Aleksandra; de Wit, John B. F.; de Vet, Emely; Januszewicz, Anna; Liszewska, Natalia; Johnson, Fiona; Pratt, Michelle; Gaspar, Tania; de Matos, Margarida Gaspar; Stok, F. Marijn</t>
  </si>
  <si>
    <t>At-Home Environment, Out-of-Home Environment, Snacks and Sweetened Beverages Intake in Preadolescence, Early and Mid-Adolescence: The Interplay Between Environment and Self-Regulation</t>
  </si>
  <si>
    <t>JOURNAL OF YOUTH AND ADOLESCENCE</t>
  </si>
  <si>
    <t>Adolescence; Self-regulation; Social influence; Family; Peers; Snack intake</t>
  </si>
  <si>
    <t>PHYSICAL-ACTIVITY; BODY-WEIGHT; CHILDREN; BEHAVIORS; HEALTHY; TRANSITION; OVERWEIGHT; SCHOOL; DIET</t>
  </si>
  <si>
    <t>Obesity-related behaviors, such as intake of snacks and sweetened beverages (SSB), are assumed to result from the interplay between environmental factors and adolescents' ability to self-regulate their eating behaviors. The empirical evidence supporting this assumption is missing. This study investigated the relationships between perceptions of at-home and out-of-home food environment (including SSB accessibility, parental, and peers' social pressure to reduce intake of SSB), nutrition self-regulatory strategies (controlling temptations and suppression), and SSB intake. In particular, we hypothesized that these associations would differ across the stages of preadolescence, early and mid-adolescence. Self-reported data were collected from 2,764 adolescents (10-17 years old; 49 % girls) from 24 schools in the Netherlands, Poland, Portugal, and the United Kingdom. Path analysis indicated that direct associations between peers' social influence and SSB intake increased with age. Direct negative associations between at-home and out-of-home accessibility and SSB intake as well as direct positive associations between parental pressure and intake become significantly weaker with age. Accessibility was related negatively to self-regulation, whereas higher social pressure was associated with higher self-regulation. The effects of the environmental factors were mediated by self-regulation. Quantitative and qualitative differences in self-regulation were observed across the stages of adolescence. The associations between the use of self-regulatory strategies and lower SSB intake become significantly stronger with age. In preadolescence, SSB intake was regulated by means of strategies that aimed at direct actions toward tempting food. In contrast, early and mid-adolescents controlled their SSB intake by means of a combination of self-regulatory strategies focusing on direct actions toward tempting food and strategies focusing on changing the psychological meaning of tempting food.</t>
  </si>
  <si>
    <t>[Luszczynska, Aleksandra; Januszewicz, Anna; Liszewska, Natalia] Warsaw Sch Social Sci &amp; Humanities, Dept Wroclaw, Wroclaw, Poland; [Luszczynska, Aleksandra] Univ Colorado, Trauma Hlth &amp; Hazards Ctr, Colorado Springs, CO 80933 USA; [de Wit, John B. F.; de Vet, Emely; Stok, F. Marijn] Univ Utrecht, Dept Clin &amp; Hlth Psychol, Utrecht, Netherlands; [Johnson, Fiona] UCL, Dept Epidemiol &amp; Publ Hlth, London, England; [Pratt, Michelle] Lisbon Lusiada Univ, Inst Psychol &amp; Educ Sci, Lisbon, Portugal; [Gaspar, Tania; de Matos, Margarida Gaspar] Univ Tecn Lisboa, Inst Hyg &amp; Trop Med, Lisbon, Portugal</t>
  </si>
  <si>
    <t>SWPS University of Social Sciences &amp; Humanities; University of Colorado System; University of Colorado at Colorado Springs; Utrecht University; University of London; University College London; Universidade Nova de Lisboa; Institute of Hygiene &amp; Tropical Medicine - UNL; Universidade de Lisboa</t>
  </si>
  <si>
    <t>Luszczynska, A (corresponding author), Univ Colorado, Trauma Hlth &amp; Hazards Ctr, 1420 Austin Bluffs Pkwy, Colorado Springs, CO 80933 USA.</t>
  </si>
  <si>
    <t>aluszczy@uccs.edu</t>
  </si>
  <si>
    <t>Luszczynska, Aleksandra/F-3692-2014; Gaspar, Tania/J-6785-2012; Stok, Marijn/AFN-2443-2022; De Vet, Emely/B-4896-2014; Johnson, Fiona/F-1305-2014; Gaspar de Matos, Margarida/H-3824-2012</t>
  </si>
  <si>
    <t>Luszczynska, Aleksandra/0000-0002-4704-9544; Gaspar, Tania/0000-0002-9616-0441; Stok, Marijn/0000-0002-0395-5801; De Vet, Emely/0000-0002-4452-2367; Johnson, Fiona/0000-0002-4271-1834; Gaspar de Matos, Margarida/0000-0003-2114-2350</t>
  </si>
  <si>
    <t>SPRINGER/PLENUM PUBLISHERS</t>
  </si>
  <si>
    <t>0047-2891</t>
  </si>
  <si>
    <t>1573-6601</t>
  </si>
  <si>
    <t>J YOUTH ADOLESCENCE</t>
  </si>
  <si>
    <t>J. Youth Adolesc.</t>
  </si>
  <si>
    <t>10.1007/s10964-013-9908-6</t>
  </si>
  <si>
    <t>Psychology, Developmental</t>
  </si>
  <si>
    <t>253IR</t>
  </si>
  <si>
    <t>WOS:000327078800009</t>
  </si>
  <si>
    <t>Kantanista, A; Osinski, W; Bronikowski, M; Tomczak, M</t>
  </si>
  <si>
    <t>Kantanista, Adam; Osinski, Wieslaw; Bronikowski, Michal; Tomczak, Maciej</t>
  </si>
  <si>
    <t>Physical activity of underweight, normal weight and overweight Polish adolescents: The role of classmate and teacher support in physical education</t>
  </si>
  <si>
    <t>Adolescents; classmate support; high school; overweight; physical activity; motivation; overweight; physical education; teacher support; underweight</t>
  </si>
  <si>
    <t>BODY-MASS INDEX; SOCIAL SUPPORT; OBESITY; CHILDREN; PARENT; PEER; PREVALENCE</t>
  </si>
  <si>
    <t>The aim of the study was to investigate the relationships of classmate and teacher support during physical education (PE) lessons on moderate-to-vigorous physical activity of 14-16 year-old students whom were underweight, normal weight and overweight. The cross-sectional sample for the study concerned data from 1702 girls and 1547 boys, recruited from 12 junior high schools in Poznan, Poland. Based on their body mass index (BMI) values, the participants were assigned to weight categories: underweight, normal weight and overweight. We determined the levels of physical activity, and teacher and classmate support, by means of a questionnaire-based survey. The 3-way interaction effect of gender, weight and support from teachers was statistically significant (p .05); the 3-way interaction effect of gender, weight status and support from classmates approached significance (p = .0526). This research concluded that supporting students during the PE process may play an important role in determining one's level of physical activity.</t>
  </si>
  <si>
    <t>[Kantanista, Adam; Bronikowski, Michal] Univ Sch Phys Educ Poznan, Dept Methodol Phys Educ, PL-61871 Poznan, Poland; [Osinski, Wieslaw; Bronikowski, Michal; Tomczak, Maciej] Univ Sch Phys Educ Poznan, PL-61871 Poznan, Poland; [Osinski, Wieslaw] Univ Sch Phys Educ Poznan, Dept Theory Phys Educ &amp; Anthropometr, PL-61871 Poznan, Poland</t>
  </si>
  <si>
    <t>Kantanista, A (corresponding author), Univ Sch Phys Educ Poznan, Krolowej Jadwigi St 27-39, PL-61871 Poznan, Poland.</t>
  </si>
  <si>
    <t>adam.kantanista@gmail.com</t>
  </si>
  <si>
    <t>Bronikowski, Michał/ABI-6199-2020; Bronikowski, Michal/ABI-6213-2020</t>
  </si>
  <si>
    <t>Kantanista, Adam/0000-0001-6405-521X; Bronikowski, Michal/0000-0002-4534-7345</t>
  </si>
  <si>
    <t>10.1177/1356336X13505188</t>
  </si>
  <si>
    <t>229OE</t>
  </si>
  <si>
    <t>WOS:000325275600005</t>
  </si>
  <si>
    <t>Matysiak, A; Vignoli, D</t>
  </si>
  <si>
    <t>Matysiak, Anna; Vignoli, Daniele</t>
  </si>
  <si>
    <t>Diverse Effects of Women's Employment on Fertility: Insights From Italy and Poland</t>
  </si>
  <si>
    <t>EUROPEAN JOURNAL OF POPULATION-REVUE EUROPEENNE DE DEMOGRAPHIE</t>
  </si>
  <si>
    <t>Women's employment; Fertility; Role specialization; Italy; Poland; Event-history analysis</t>
  </si>
  <si>
    <t>LABOR-FORCE PARTICIPATION; DEVELOPED-COUNTRIES; LIFE-COURSE; FAMILY; TIME; CHILDBEARING; WORK; COHABITATION; MARRIAGE; DIVORCE</t>
  </si>
  <si>
    <t>In this paper, we look into how country-specific factors shape the interrelationship between childbearing and women's labor supply. To this end, we compare Italy and Poland, two low-fertility countries where the country-specific obstacles to work and family reconciliation are similarly strong but which differ in the history of women's labor supply and the extent to which couples' material aspirations are satisfied by men's earnings. Our findings show that women's employment clearly conflicts with childbearing in Italy, while in Poland women tend to combine the two activities, despite the similar difficulties they face. These results challenged the standard microeconomic explanations and point to the importance of other country-specific factors, apart from conditions for work and family reconciliation, in shaping women's employment and fertility decisions, such as economic incentives or culturally rooted behavioral patterns. Overall, our study provides thus foundations for explaining the variation in the relationship between women's employment and fertility in an enlarged Europe.</t>
  </si>
  <si>
    <t>[Matysiak, Anna] Warsaw Sch Econ, Inst Stat &amp; Demog, PL-02513 Warsaw, Poland; [Vignoli, Daniele] Univ Florence, DiSIA, I-50134 Florence, Italy</t>
  </si>
  <si>
    <t>Warsaw School of Economics; University of Florence</t>
  </si>
  <si>
    <t>Matysiak, A (corresponding author), Warsaw Sch Econ, Inst Stat &amp; Demog, Ul Madalinskiego 6-8, PL-02513 Warsaw, Poland.</t>
  </si>
  <si>
    <t>amatys@sgh.waw.pl; vignoli@disia.unifi.it</t>
  </si>
  <si>
    <t>Matysiak, Anna/ABA-2187-2020; Matysiak, Anna/ABC-7899-2021</t>
  </si>
  <si>
    <t>Matysiak, Anna/0000-0002-8883-3925</t>
  </si>
  <si>
    <t>0168-6577</t>
  </si>
  <si>
    <t>EUR J POPUL</t>
  </si>
  <si>
    <t>Eur. J. Popul.-Rev. Eur. Demogr.</t>
  </si>
  <si>
    <t>10.1007/s10680-013-9287-4</t>
  </si>
  <si>
    <t>203HM</t>
  </si>
  <si>
    <t>WOS:000323282700002</t>
  </si>
  <si>
    <t>McGhee, D; Heath, S; Trevena, P</t>
  </si>
  <si>
    <t>McGhee, Derek; Heath, Sue; Trevena, Paulina</t>
  </si>
  <si>
    <t>Competing obligations and the maintenance of physical co-presence: the impact of migration and structural constraints on post-accession Polish families in the UK</t>
  </si>
  <si>
    <t>FAMILIES RELATIONSHIPS AND SOCIETIES</t>
  </si>
  <si>
    <t>post accession; Poland; structural constraints; competing obligations</t>
  </si>
  <si>
    <t>TRANSNATIONALISM; MIGRANTS; EMOTIONS</t>
  </si>
  <si>
    <t>The focus of this article is on individual case studies selected for the purpose of illuminating the experiences of post-accession Polish migrant 'family lives' in the United Kingdom (UK). These case studies demonstrate what Morgan (1996) calls the movement of individuals through households and family relationships, simultaneous with the examination of the enlargement of the spaces in which family lives are conducted as a consequence of movement across the 'open borders' between the UK and Poland (Ryan, 2010). The focus is on how the interviewees' articulated what they presented to us as the impact of particular structural constraints (in terms of education, pensions, childcare and employment) on their future plans to settle in the UK or return to Poland. However, the main focus of the article is the relationship between these structural constraints and the tensions associated with fulfilling competing familial obligations in the UK and in Poland.</t>
  </si>
  <si>
    <t>[McGhee, Derek; Trevena, Paulina] Univ Southampton, ESRC Ctr Populat Change, Southampton SO9 5NH, Hants, England; [Heath, Sue] Univ Manchester, Morgan Ctr, Manchester M13 9PL, Lancs, England</t>
  </si>
  <si>
    <t>University of Southampton; UK Research &amp; Innovation (UKRI); Economic &amp; Social Research Council (ESRC); University of Manchester</t>
  </si>
  <si>
    <t>McGhee, D (corresponding author), Univ Southampton, ESRC Ctr Populat Change, Southampton SO9 5NH, Hants, England.</t>
  </si>
  <si>
    <t>d.p.mcghee@soton.ac.uk; morgancentre@manchester.ac.uk; p.m.trevena@soton.ac.uk</t>
  </si>
  <si>
    <t>McGhee, Derek/AAV-2096-2020</t>
  </si>
  <si>
    <t>Heath, Sue/0000-0003-1202-3210</t>
  </si>
  <si>
    <t>ESRC [ES/G027153/1] Funding Source: UKRI; Economic and Social Research Council [ES/G027153/1] Funding Source: researchfish</t>
  </si>
  <si>
    <t>ESRC(UK Research &amp; Innovation (UKRI)Economic &amp; Social Research Council (ESRC)); Economic and Social Research Council(UK Research &amp; Innovation (UKRI)Economic &amp; Social Research Council (ESRC))</t>
  </si>
  <si>
    <t>POLICY PRESS</t>
  </si>
  <si>
    <t>BRISTOL</t>
  </si>
  <si>
    <t>UNIV BRISTOL, 1-9 OLD PARK HILL, BRISTOL BS2 8BB, ENGLAND</t>
  </si>
  <si>
    <t>2046-7435</t>
  </si>
  <si>
    <t>2046-7443</t>
  </si>
  <si>
    <t>FAM RELATSH SOC</t>
  </si>
  <si>
    <t>Fam. Relatsh. Soc.</t>
  </si>
  <si>
    <t>10.1332/204674313X664914</t>
  </si>
  <si>
    <t>V40NE</t>
  </si>
  <si>
    <t>WOS:000209484500006</t>
  </si>
  <si>
    <t>Shevtsova, M</t>
  </si>
  <si>
    <t>Shevtsova, Maria</t>
  </si>
  <si>
    <t>Teatr ZAR's Journeys of the Spirit</t>
  </si>
  <si>
    <t>NEW THEATRE QUARTERLY</t>
  </si>
  <si>
    <t>song theatre; early Christianity; Zar; polyphony; breath; vibration; energy; spirit</t>
  </si>
  <si>
    <t>Teatr ZAR has been developing its Gospels of Childhood triptych since 2003, when the company was founded after several years of research in Armenia, Iran, and Georgia. It was in Georgia that ZAR learned polyphonic songs from the Svan oral tradition, which it developed in its unique song theatre. In this article Maria Shevtsova maps the first of a series of expeditions, the latter notably including Greece, Corsica, and Sardinia. She describes how the ancient hymns and chants gathered through direct oral transmission (ZAR's choice of material reflects its interest in the songs of early Christianity) provide the subject matter and the spiritual dimension of the group's performance pieces. The idea of the 'spiritual' is here distinguished from the strictly religious/denominational as well as the ritualistic or cultic framings of the word. Details from the triptych show how breath, vibration and energy are the forces of ZAR's sonic compositions in which singing, instrumental music, sound making, and movement are vehicles for experience other than immediate material sensation. Reference is made to ZAR's link to the Grotowski legacy in the song theatre of Poland today. Maria Shevtsova, Chair Professor of Drama and Theatre Arts at Goldsmiths, University of London, wishes to thank the International Research Centre of the Freie Universitat Berlin for hosting her research, of which this article is an integral part.</t>
  </si>
  <si>
    <t>32 AVENUE OF THE AMERICAS, NEW YORK, NY 10013-2473 USA</t>
  </si>
  <si>
    <t>0266-464X</t>
  </si>
  <si>
    <t>NEW THEAT Q</t>
  </si>
  <si>
    <t>New Theatre Q.</t>
  </si>
  <si>
    <t>10.1017/S0266464X13000274</t>
  </si>
  <si>
    <t>Theater</t>
  </si>
  <si>
    <t>199RC</t>
  </si>
  <si>
    <t>WOS:000323011700006</t>
  </si>
  <si>
    <t>Nowak, MA; Nowak, L</t>
  </si>
  <si>
    <t>Nowak, Maria Alicja; Nowak, Leonard</t>
  </si>
  <si>
    <t>Socio-demographic conditions of the realization of health-oriented lifestyles by women</t>
  </si>
  <si>
    <t>ARCHIVES OF BUDO</t>
  </si>
  <si>
    <t>professional activity; professional inactivity; ex-smokers; health-oriented lifestyle; values</t>
  </si>
  <si>
    <t>NATIONALLY REPRESENTATIVE SAMPLE; PHYSICAL-ACTIVITY; CONSUMPTION; BEHAVIOR; WEIGHT</t>
  </si>
  <si>
    <t>Background &amp; Study Aim: We can talk about lifestyle when we deal with certain configurations of behaviour patterns, relatively constant and repetitive, in situations where there are conditions for alternative behaviours. Vitally significant in the realization of lifestyles are values which constitute the basis for human action, the criteria for the choices made. The aim of the study was socio-demographic conditions of the realization of health-oriented lifestyles by women. Material &amp; Methods: Research conducted between 1999 and 2004 included 1361 women aged 20-75, living in cities of western Poland and participating in recreational physical exercise (purposive sampling). The diagnostic survey method was employed (the techniques of questionnaire, interview, List of Health Criteria). For the verification of the research hypotheses concerning the conditions (age, number of children, professional activity) of a health-oriented lifestyle (the recognized health and/or physical fitness values were set together with health-related behaviours: physical activity, forms of vacation, nutritional status, avoidance of smoking, moderate consumption of alcoholic beverages) the chi(2) independence test and the multiple correspondence analysis were used. Results: Women who appreciated the values of health and physical fitness (28.1%) were mostly characterized by many-year participation in physical exercise (p=0.0123 for the chi(2) test), choice of active forms of relaxation (p=0.0396 for the chi(2) test), moderate consumption of alcoholic beverages (p=0.0353 for the chi(2) test), mainly with low alcohol content (p=0.0054 for the chi(2) test). No statistically significant dependences were found between recognition of these values and smoking or body weight of the subjects. Women who recognize the values of health and physical activity, or only health, with 7 or more years of history of participation in physical recreation, choosing vacations directly connected with physical activity and avoiding consumption of alcoholic beverages, are mainly professionally active or temporarily inactive individuals aged 30 to 49, having one child. Conclusions: In the dissemination of physical activity in our society it is necessary to promote the value of physical activity, presenting it in the context of health-oriented lifestyle. Lifestyle in such an approach can be applied in analysing the results of the process of education.</t>
  </si>
  <si>
    <t>[Nowak, Maria Alicja; Nowak, Leonard] Poznan Phys Educ Acad, Extramural Dept Phys Educ Gorzow Wielkopolski, PL-66400 Gorzow Wielkopolski, Poland</t>
  </si>
  <si>
    <t>Nowak, MA (corresponding author), Poznan Phys Educ Acad, Extramural Dept Phys Educ Gorzow Wielkopolski, Estkowskiego 13, PL-66400 Gorzow Wielkopolski, Poland.</t>
  </si>
  <si>
    <t>maria-nowak@wp.pl</t>
  </si>
  <si>
    <t>INT SCIENTIFIC INFORMATION, INC</t>
  </si>
  <si>
    <t>MELVILLE</t>
  </si>
  <si>
    <t>150 BROADHOLLOW RD, STE 114, MELVILLE, NY 11747 USA</t>
  </si>
  <si>
    <t>1643-8698</t>
  </si>
  <si>
    <t>ARCH BUDO</t>
  </si>
  <si>
    <t>Arch. Budo</t>
  </si>
  <si>
    <t>FEB 28</t>
  </si>
  <si>
    <t>10.12659/AOB.883825</t>
  </si>
  <si>
    <t>125XU</t>
  </si>
  <si>
    <t>WOS:000317576200001</t>
  </si>
  <si>
    <t>Marks-Bielska, R</t>
  </si>
  <si>
    <t>Marks-Bielska, Renata</t>
  </si>
  <si>
    <t>Factors shaping the agricultural land market in Poland</t>
  </si>
  <si>
    <t>LAND USE POLICY</t>
  </si>
  <si>
    <t>Agricultural lands; Agricultural Property Agency (APA); Land market; Lease; Ownership; Polish agriculture</t>
  </si>
  <si>
    <t>The research aim has been to demonstrate the current state of Poland's agricultural land market and offered perspectives on changes to the market. The agricultural land market in Poland is divided in two parts: privately owned farms and land owned by the State Treasury. This paper presents the results of a questionnaire distributed in 2008 among 943 owners and/or leaseholders of agricultural land located in all regions of Poland. According to empirical studies, private and family farm ownership is dominant in Poland, and land is most often acquired due to inheritance - 84.84% of surveyed farmers benefited from a land grant, which was mainly given by their parents or parents-in-law (78.90%). In addition, 80.34% declared that they will pass their land to their children or grandchildren. Notably, almost 100% of farmers reported having children or grandchildren. The motives presented by leaseholders and agricultural land buyers can be divided in three categories: (1) the desire to expand owned farmland or establish a new farm; (2) an investment on the expected price increase of agricultural land; and (3) to receive benefits from EU funds (i.e., a direct subsidy payment, a subsidy to less favoured areas, production, establishing new farm, activities in the frames of Sectoral Operational Programme). Moreover, leaseholders indicated that the pre-emption right for leased land was very important to them, as 81.75% leaseholders declared the intention to use this right. According to Agricultural Property Agency (APA) statistics, 57.52% farmers bought land from the APA before it was offered to the public. The agricultural land market in Poland after 1989 has been shaped by various factors. These include: - historically based attitudes toward land and its cultural and symbolic value; - a socialist heritage (although even during socialism in Poland, private ownership was widespread in agriculture); - a regard for land as a multifunctional good (e.g. production factor, natural good, public good); - citizens' and in particular farmers' attitude toward land ownership and agricultural leasing; - changes in agriculture and ownership rights to improve the efficiency of land management; - integration with the EU and joining the Common Agricultural Policy (CAP); and - the possibility of obtaining various rents (i.e. economic, land, quality, total, planning, localisation, agricultural, mining, building, rural, capital, EU support, and changing the purpose of the land) (Marks-Bielska, 2010, 7). State policy in the field of spatial management needs further elaboration and should address a complex system that encompasses both land used for agriculture and land use for other purposes. (C) 2012 Elsevier Ltd. All rights reserved.</t>
  </si>
  <si>
    <t>Uniwersytet Warminsko Mazurski Olsztynie, Katedra Polityki Gospodarczej &amp; Reg, PL-10719 Olsztyn, Poland</t>
  </si>
  <si>
    <t>Marks-Bielska, R (corresponding author), Uniwersytet Warminsko Mazurski Olsztynie, Katedra Polityki Gospodarczej &amp; Reg, Ul Oczapowskiego 4-200C, PL-10719 Olsztyn, Poland.</t>
  </si>
  <si>
    <t>renatam@uwm.edu.pl</t>
  </si>
  <si>
    <t>Marks-Bielska, Renata/0000-0001-7319-1918</t>
  </si>
  <si>
    <t>0264-8377</t>
  </si>
  <si>
    <t>Land Use Pol.</t>
  </si>
  <si>
    <t>10.1016/j.landusepol.2012.06.003</t>
  </si>
  <si>
    <t>Environmental Studies</t>
  </si>
  <si>
    <t>Environmental Sciences &amp; Ecology</t>
  </si>
  <si>
    <t>038SC</t>
  </si>
  <si>
    <t>WOS:000311193400078</t>
  </si>
  <si>
    <t>Gasiorowski, S</t>
  </si>
  <si>
    <t>Gasiorowski, Stefan</t>
  </si>
  <si>
    <t>Zarach Zarachowicz and his Elevation to the Office of Halicz Hazzan in 1929. A Contribution to the History of Karaite Liturgy</t>
  </si>
  <si>
    <t>Karaims; Halicz; kenesa; rites; hazzan; hakham</t>
  </si>
  <si>
    <t>Zarach, Zarachowicz was born in Halicz (now Halych) in 1890. He was the son of Mojsz and Estera nee Eszwowicz, members of the local Karaite community (dzhymat), whose origins reputedly go back to the mid-13th century. In 1915, Zarachowicz left Halicz for Simferopol in the Crimea. This is where he went to a Karaite religious school. After World War II he returned to his home town and, upon securing a source of subsistence (he got a job in the District Court), he engaged in the activity of the Karaite community. In 1919 he was elected member of its board and secretary. lie also began to engage in Karaite cultural activities. He was one of the founders, editors and contributors to Mysl Karaimska, a scientific, literary and social periodical which appeared in Vilnius from 1924 to 1939. In 1929, Seraj Markowicz Szapszal, the hakham (superior) of the Karaites in Poland, appointed Zarachowicz a junior hazzan in Halicz. The ceremony of presenting the appointment to Karate clergyman and the new hazzan's first service took place in the kenesa in Halicz on December 21, 1929. A detailed account of the occasion was preserved in the form of a letter from Halicz hazzan Izaak Abrahamowicz to Szapszal. On this basis it it possible to trace back in detail the course of the solemn, three-hour long service. Many of the actions referred to in it, performed by Karaite clergymen and the faithful gathered in the Halicz house of prayer must have been elements of the liturgy of the Karaite service repeated every Saturday. The solemn service started with a Prayer recided by the new hazzan, wearing liturgical dress borrowed from the elder hazzan. Then the elder hazzan ceremoniously took sacred scrolls of the Torah out of the receptacle called hekhal and read a blessing from them at the request of the new hazzan. Next the young hazzan and his next of kin and the leaders of the local dzhymat were asked to read selected passages from the Scriptures and further blessings. After these readings, which the congregation listened standing up, and after the final blessing of the elder hazzan, the Torah was returned to the hekhal, whereupon the spiritual leader of the Halicz community delivered a sermon focused on this one event, the elevation of a community member to the dignity of hazzan. Next the deed of appointment of Zarach Zarachowicz to the position of hazzan, recorded by the hakham of the Republic of Nand, S. Szapszal, was read out in Hebrew and in Karaite, and was handed to him with a special blessing by the elder hazzan. The congregation next sang religious songs, whereupon a letter of congratulations for the new hazzan was read out, followed by a. blessing for Zarachowicz and the whole dzhymat. Finally the elder hazzan read out the usual Saturday blessings, The service was ended by the young hazzan, who took the opportunity to invite the participants to a home reception.. Despite his pastoral duties, Zarachowicz continued to be active in the social and cultural field. Among other things, hp became a member of the board of the Society of of Friends of Karaite History and Literature, set up in Vilnius, and was also member of the editorial board of the periodical Mysl Karaimska. He also published his articles in the Karaim-language periodical Karaj Awazy (Glos Karaima) published in Luck. In 1933 he was elected Member of the Board of the Karaim Denominational Group in Halicz and around the end of that year he acted as senior hazzan in Halicz. In 1938, he received a Silver Cross of Merit for his work for the benefit of the Karaite Religious Union of the Republic of Poland. Unfortunately, there are no accounts of hazzan Zarachowicz's fate during world war II, similarly, little is known about his post-war years, other than that he continued to work in the Halicz court as clerk. However, he was persecuted by the Soviet authorities for holding the office of a Karaite clergyman. The pressure exerted on him proved too strong. On December 11, 1952 he took his life by plunging into the Dniester, leaving a wife and three children, two daughters and a son. Presumably already after her mother's death, Zarachowicz's daughter Ada donated his father's book collection to the Karaite library in Eupatoria in the Crimea. This article is a contribution to the study of the history of Halicz dzhymat, as well as of Karaite religious rites. The fact that Polish hakham decided to appoint a hazzan in Halicz, despite the fact that another cleric was already holding office there, which could attest to the demographic growth of the local community, resulting in a growth of burdens on the officers of the local community.</t>
  </si>
  <si>
    <t>V31WJ</t>
  </si>
  <si>
    <t>WOS:000208913400009</t>
  </si>
  <si>
    <t>Lutz, H; Palenga-Moellenbeck, E</t>
  </si>
  <si>
    <t>Lutz, Helma; Palenga-Moellenbeck, Ewa</t>
  </si>
  <si>
    <t>Care Workers, Care Drain, and Care Chains: Reflections on Care, Migration, and Citizenship</t>
  </si>
  <si>
    <t>SOCIAL POLITICS</t>
  </si>
  <si>
    <t>MIGRANT MOTHERS; FAMILY; POLAND</t>
  </si>
  <si>
    <t>In this article, we discuss a case study that deals with the care chain phenomenon and focuses on the question of how Poland and the Ukraine as sending countries and Poland as a receiving country are affected and deal with female migrant domestic workers. We look at the ways in which these women organize care replacement for their families left behind and at those families' care strategies. As public discourse in both countries is reacting to the feminization of migration in a form that specifically questions the social citizenship obligations of these women, we also look at the media portrayal of the situation of nonmigrating children. Finally, we explore how different aspects of citizenship matter in transnational care work migration movements.</t>
  </si>
  <si>
    <t>[Lutz, Helma] Goethe Univ Frankfurt, Fac Social Sci Womens &amp; Gender Studies, D-60054 Frankfurt, Germany</t>
  </si>
  <si>
    <t>Goethe University Frankfurt</t>
  </si>
  <si>
    <t>Lutz, H (corresponding author), Goethe Univ Frankfurt, Fac Social Sci Womens &amp; Gender Studies, Robert Mayer Str 5, D-60054 Frankfurt, Germany.</t>
  </si>
  <si>
    <t>lutz@soz.uni-frankfurt.de</t>
  </si>
  <si>
    <t>1072-4745</t>
  </si>
  <si>
    <t>1468-2893</t>
  </si>
  <si>
    <t>SOC POLIT</t>
  </si>
  <si>
    <t>Soc. Polit.</t>
  </si>
  <si>
    <t>10.1093/sp/jxr026</t>
  </si>
  <si>
    <t>Social Issues; Women's Studies</t>
  </si>
  <si>
    <t>906RV</t>
  </si>
  <si>
    <t>WOS:000301365800002</t>
  </si>
  <si>
    <t>Fokkema, T; Gierveld, JD; Dykstra, PA</t>
  </si>
  <si>
    <t>Fokkema, Tineke; Gierveld, Jenny De Jong; Dykstra, Pearl A.</t>
  </si>
  <si>
    <t>Cross-National Differences in Older Adult Loneliness</t>
  </si>
  <si>
    <t>JOURNAL OF PSYCHOLOGY</t>
  </si>
  <si>
    <t>Europe; health; loneliness; social network; wealth</t>
  </si>
  <si>
    <t>EMOTIONAL LONELINESS; SOCIAL INTEGRATION; UNITED-STATES; LATER LIFE; HEALTH; SUPPORT; AGE; MARRIAGE; CULTURE; QUALITY</t>
  </si>
  <si>
    <t>Loneliness concerns the subjective evaluation that the number of relationships is smaller than the individual considers desirable or that the intimacy that the individual wishes for has not been realized. The aim of this study was to assess variations in levels of late-life loneliness and its determinants across Europe. Data came from the SHARE surveys, Wave 2 (Borsch-Supan et al., 2008), encompassing adults aged 50 years and over in Austria, Belgium, the Czech Republic, Denmark, France, Germany, Greece, Ireland, Italy, the Netherlands, Poland, Spain, Sweden, and Switzerland (N = 12,248). Loneliness was measured by a single item derived from the CES-D (depression) scale. Using logistic models, the present authors tested several types of explanations for country differences: differences in demographic characteristics, wealth and health, and social networks. Older adults in the southern and central European countries were generally lonelier than their peers in the northern and western European countries. In the southern and central European countries, loneliness was largely attributable to not being married, economic deprivation, and poor health. Frequent contacts with parents and adult children, social participation, and providing support to family members were important in preventing and alleviating loneliness in almost all countries. To combat loneliness among older adults, the findings suggest both (a) generic approaches aimed at improving social embeddedness and (b) country-tailored approaches aimed at improving health and wealth.</t>
  </si>
  <si>
    <t>[Gierveld, Jenny De Jong] Vrije Univ Amsterdam, Netherlands Interdisciplinary Demog Inst, Amsterdam, Netherlands; [Dykstra, Pearl A.] Erasmus Univ, Rotterdam, Netherlands</t>
  </si>
  <si>
    <t>Royal Netherlands Academy of Arts &amp; Sciences; Netherlands Interdisciplinary Demographic Institute (NIDI-KNAW); Vrije Universiteit Amsterdam; Erasmus University Rotterdam - Excl Erasmus MC; Erasmus University Rotterdam</t>
  </si>
  <si>
    <t>Fokkema, T (corresponding author), NIDI, POB 11650, NL-2502 AR The Hague, Netherlands.</t>
  </si>
  <si>
    <t>fokkema@nidi.nl</t>
  </si>
  <si>
    <t>Dykstra, Pearl/AAC-3494-2020; Dykstra, Pearl/E-9679-2013</t>
  </si>
  <si>
    <t>Dykstra, Pearl/0000-0003-1518-1476; Dykstra, Pearl/0000-0003-1518-1476; Fokkema, Tineke/0000-0002-0763-663X</t>
  </si>
  <si>
    <t>0022-3980</t>
  </si>
  <si>
    <t>1940-1019</t>
  </si>
  <si>
    <t>J PSYCHOL</t>
  </si>
  <si>
    <t>J. Psychol.</t>
  </si>
  <si>
    <t>1-2</t>
  </si>
  <si>
    <t>10.1080/00223980.2011.631612</t>
  </si>
  <si>
    <t>923GO</t>
  </si>
  <si>
    <t>WOS:000302607900014</t>
  </si>
  <si>
    <t>Korkut, U; Eslen-Ziya, H</t>
  </si>
  <si>
    <t>Korkut, Umut; Eslen-Ziya, Hande</t>
  </si>
  <si>
    <t>The Impact of Conservative Discourses in Family Policies, Population Politics, and Gender Rights in Poland and Turkey</t>
  </si>
  <si>
    <t>FEMINIST ANALYSIS; RELIGION; CULTURE; IDEAS</t>
  </si>
  <si>
    <t>This article uses childcare as a case study to test the impact of ideas that embody a traditional understanding of gender relations in relation to childcare. Conservative ideas regard increasing female labor market participation as a cause of decreasing fertility on the functioning of a set of general policies to increase fertility rates. It looks into the Polish and Turkish contexts for empirical evidence. The Polish context shows a highly institutionalized system of family policies in contrast to almost unessential institutions in Turkey. Formally, the labor market participation of women is much lower in Turkey than in Poland. Yet, given the size of the informal market in Turkey, womens labor participation is obviously higher than what appears in the statistics. Bearing in mind this divergence, the article suggests Poland and Turkey as two typologies for studying population politics in contexts where socially conservative ideas regarding gender remain paramount. We qualify ideas as conservative if they enforce a traditional understanding of gender relations in care-giving and underline womens role in the labor market as an element of declining fertility. In order to delineate ideational impact, this article looks into how ideas (a) supplant and (b) substitute formal institutions. Therefore, we argue that there are two mechanisms pertaining to the dominance of conservative conventions: conservative ideas may either supplant the institutional impact on family policies, or substitute them thanks to a superior reasoning which societies assign to them. Furthermore, conservative conventions prevail alongside womens customary unpaid work as care-givers regardless of the level of their formal workforce participation. We propose as our major findings for the literature of population politics that ideas, as ubiquitous belief systems, are more powerful than institutions since they provide what is perceived as legitimate, acceptable, and good for the societies under study. In the end, irrespective of the presence of institutions, socially conservative ideas prevail.</t>
  </si>
  <si>
    <t>[Korkut, Umut] Glasgow Caledonian Univ, Sch Business, Glasgow G4 0BA, Lanark, Scotland; [Eslen-Ziya, Hande] Bahcesehir Univ, Istanbul, Turkey</t>
  </si>
  <si>
    <t>Glasgow Caledonian University; Bahcesehir University</t>
  </si>
  <si>
    <t>Korkut, U (corresponding author), Glasgow Caledonian Univ, Sch Business, Glasgow G4 0BA, Lanark, Scotland.</t>
  </si>
  <si>
    <t>umut.korkut@gcu.ac.uk; hande.ziya@bahcesehir.edu.tr</t>
  </si>
  <si>
    <t>Eslen-Ziya, Hande/X-9049-2019</t>
  </si>
  <si>
    <t>Eslen-Ziya, Hande/0000-0001-7113-6771</t>
  </si>
  <si>
    <t>10.1093/sp/jxr014</t>
  </si>
  <si>
    <t>818VK</t>
  </si>
  <si>
    <t>WOS:000294783700003</t>
  </si>
  <si>
    <t>Krasiejko, I</t>
  </si>
  <si>
    <t>Krasiejko, Izabela</t>
  </si>
  <si>
    <t>Changes in the Social Work with Multiple Problem Families in Poland</t>
  </si>
  <si>
    <t>NEW EDUCATIONAL REVIEW</t>
  </si>
  <si>
    <t>social work with families; family assistance; social welfare system in Poland</t>
  </si>
  <si>
    <t>The necessity of real changes within social work with families has been demonstrated. It is not meant to be work for the family, but rather with the family, a combination of activities of welfare, material, social and educational character. In 2008 work on the principles of the act on family support and foster custody of children began. The Act introduces a family assistant, whose task is to provide thorough support for families bringing up children, at risk of different dysfunctions. A family assistant's work is aimed at making the family reach a basic level of life stability enabling it to bring up children [www.mpips.gov.pl]. In spite of the fact that the act has not come into force yet, in a number of Polish social welfare centers family assistants have already started their work. In some facilities a family assistant performs social and therapeutic work, in others social and educational work with families who struggle with such problems as: poverty, violence, disability, unemployment, addictions, chronic diseases and behavior issues in children. Sometimes they are also teachers of skills necessary to run a household. They help clients to fix their overdue administrative matters or meet the requirements of other institutions. They become a link between a client and specialists putting together help and other services provided to clients by different professionals and institutions.</t>
  </si>
  <si>
    <t>Jan Dlugosz Univ Czestochowa, Fac Pedag, Dept Social Work, Czestochowa, Poland</t>
  </si>
  <si>
    <t>Krasiejko, I (corresponding author), Jan Dlugosz Univ Czestochowa, Fac Pedag, Dept Social Work, Ul Waszyngtona 4-8, Czestochowa, Poland.</t>
  </si>
  <si>
    <t>ikrasiejko@interia.pl</t>
  </si>
  <si>
    <t>WYDAWNICTWO ADAM MARSZALEK</t>
  </si>
  <si>
    <t>UL LUBICKA 44, TORUN, 87-100, POLAND</t>
  </si>
  <si>
    <t>1732-6729</t>
  </si>
  <si>
    <t>NEW EDUC REV</t>
  </si>
  <si>
    <t>New Educ. Rev.</t>
  </si>
  <si>
    <t>812HE</t>
  </si>
  <si>
    <t>WOS:000294280900015</t>
  </si>
  <si>
    <t>Rekas, M</t>
  </si>
  <si>
    <t>Rekas, Magdalena</t>
  </si>
  <si>
    <t>TAXATION AS AN INSTRUMENT OF FAMILY POLICY: EFFECTS FOR WOMEN'S EMPLOYMENT</t>
  </si>
  <si>
    <t>TRANSFORMATIONS IN BUSINESS &amp; ECONOMICS</t>
  </si>
  <si>
    <t>determiners of women's labour supply; fertility ratio; employment rate; models of family taxation; family-friendly policies; Poland</t>
  </si>
  <si>
    <t>Family commitments frequently become a burden in professional life, especially for women. This works both ways - career development significantly hinders primate life and performance of limit), duties. Faced with the choice of career or family, more and more women opt for career, postponing their fertility decisions. This results in more women in employment but lower fertility ratios. There are numerous negative long-term effects of that - social, economic and cultural. The article attempts to assess how, if at all, women's choices between family and professional life are affected by tax regulations in selected OECD countries. The analysis is supported with a discussion of the impact of fertility on women's presence in the labour market - as seen by the economic theory - as well as a review of women's employment and fertility figures in the EU during the 1998-2009 period. While discussing the tax aspect of the Polish lewdly policies, the author observes its weaknesses and proposes changes to amend the situation. Her research of European tendencies brought her to the conclusion that in the face of a demographic crisis the introduction of mechanisms neutralising the fiscal burdens for families with children might stimulate the parents' professional activity and make it easier for them to reconcile the professional and family life rather than put family and fertility aside in flu your of professional development. If this is neglected, the economies may lose a significant factor of their growth and development - human resources. The author intends to continue and expand her research of the problem.</t>
  </si>
  <si>
    <t>Wroclaw Univ Econ, Fac Reg Econ &amp; Tourism, PL-58500 Jelenia Gora, Poland</t>
  </si>
  <si>
    <t>Wroclaw University of Economics &amp; Business</t>
  </si>
  <si>
    <t>Rekas, M (corresponding author), Wroclaw Univ Econ, Fac Reg Econ &amp; Tourism, Nowowiejska 3, PL-58500 Jelenia Gora, Poland.</t>
  </si>
  <si>
    <t>m-rekas@wp.pl</t>
  </si>
  <si>
    <t>Rekas, Magdalena/P-9552-2018</t>
  </si>
  <si>
    <t>Rekas, Magdalena/0000-0002-1199-3103</t>
  </si>
  <si>
    <t>VILNIUS UNIV</t>
  </si>
  <si>
    <t>KAUNAS</t>
  </si>
  <si>
    <t>MUITINES G 8,, KAUNAS, LT-44280, LITHUANIA</t>
  </si>
  <si>
    <t>1648-4460</t>
  </si>
  <si>
    <t>TRANSFORM BUS ECON</t>
  </si>
  <si>
    <t>Transform. Bus. Econ.</t>
  </si>
  <si>
    <t>2A</t>
  </si>
  <si>
    <t>856QM</t>
  </si>
  <si>
    <t>WOS:000297658500009</t>
  </si>
  <si>
    <t>Suliga, E</t>
  </si>
  <si>
    <t>Suliga, Edyta</t>
  </si>
  <si>
    <t>Parental Education and Living Environmental Influence on Physical Development, Nutritional Habits as well as Level of Physical Activity in Polish Children and Adolescents</t>
  </si>
  <si>
    <t>socio-economic status; children; physical development; nutrition; physical activity</t>
  </si>
  <si>
    <t>SOCIOECONOMIC-STATUS; VEGETABLE CONSUMPTION; BODY-COMPOSITION; NUTRIENT INTAKE; DIETARY-INTAKE; GROWTH; OVERWEIGHT; HEALTH; ASSOCIATION; CHILDHOOD</t>
  </si>
  <si>
    <t>The aim of this work was to evaluate the physical development and nutritional status, the nutrition habits as well as level of physical activity of boys and girls in relation to the socio-economic status of their families. The study was conducted on a group of 529 boys and 535 girls aged 7-16 years from Swietokrzyskie Province in Poland. Boys and girls from high SES families had the greatest body height, BMI, upper arm muscle area, as well as upper arm fat tissue area, while the lowest values of these features occurred among those studied coming from families of a low SES. The higher the family SES, the higher habitual frequency of consuming vegetables and fruit as well as fish. The diet of children coming from higher SES families was also linked with a higher total protein content as well as animal protein, all analysed minerals and some vitamins, but there were no significant differences of energetic value in daily food rations as well as fat content. The longer time spent on some sedentary activities was connected with a higher family SES. The girls coming from a high status families also declared a higher level of physical activity, whereas such relationship was not observed among boys. A more rational set of nutritional habits observed among children from a higher SES families can be the basic reason for their higher advancement in development. A shorter time devoted to sedentary activities is assumed to be the main cause of a smaller relative body mass and less obesity among girls and boys from low SES families.</t>
  </si>
  <si>
    <t>[Suliga, Edyta] Jan Kochanowski Univ Humanities &amp; Sci, Inst Publ Hlth, Kielce, Poland</t>
  </si>
  <si>
    <t>Jan Kochanowski University</t>
  </si>
  <si>
    <t>Suliga, E (corresponding author), Ul Nowowiejska 5-58, PL-25532 Kielce, Poland.</t>
  </si>
  <si>
    <t>Edyta.Suliga@ujk.edu.pl</t>
  </si>
  <si>
    <t>Suliga, Edyta/0000-0003-3063-0380</t>
  </si>
  <si>
    <t>10.1127/0003-5548/2010/0068</t>
  </si>
  <si>
    <t>659AC</t>
  </si>
  <si>
    <t>WOS:000282538300006</t>
  </si>
  <si>
    <t>Borzucka-Sitkiewicz, K; Kowalczewska-Grabowska, K</t>
  </si>
  <si>
    <t>Borzucka-Sitkiewicz, Katarzyna; Kowalczewska-Grabowska, Katarzyna</t>
  </si>
  <si>
    <t>The New Perspectives of Health Promoting Schools development - Current Situation in Europe and Poland</t>
  </si>
  <si>
    <t>health promotion schools; health education; Schools for Health in Europe</t>
  </si>
  <si>
    <t>The World Health Organization has proposed many different activities in the field of health promotion during the last 20 years, including activities concerning children and youth. These kinds of actions in many European countries caused the emergence of health promoting schools. Efforts to create health promoting schools in Poland have been undertaken since 1992. This article concentrates on issues connected with functioning of heath promoting schools network in Poland and Europe. It examines the perspectives of SHE (Schools for Health in Europe) development, in the context of European as well as Polish conditions and possibilities of implementation.</t>
  </si>
  <si>
    <t>[Borzucka-Sitkiewicz, Katarzyna] Univ Silesia Katowice, Fac Pedag, Dept Social &amp; Welf Pedag, Katowice, Poland; [Kowalczewska-Grabowska, Katarzyna] Univ Silesia Katowice, Fac Pedag &amp; Psychol, Dept Social &amp; Welf Pedag, Katowice, Poland</t>
  </si>
  <si>
    <t>University of Silesia in Katowice; University of Silesia in Katowice</t>
  </si>
  <si>
    <t>Borzucka-Sitkiewicz, K (corresponding author), Univ Silesia Katowice, Fac Pedag, Dept Social &amp; Welf Pedag, Katowice, Poland.</t>
  </si>
  <si>
    <t>Borzucka-Sitkiewicz, Katarzyna/0000-0001-6079-3880; Kowalczewska-Grabowska, Katarzyna/0000-0002-9309-7600</t>
  </si>
  <si>
    <t>632MV</t>
  </si>
  <si>
    <t>WOS:000280429700014</t>
  </si>
  <si>
    <t>The Problem of the Increasing Number of Children with Diagnosed Developmental Dyslexia in Poland</t>
  </si>
  <si>
    <t>dyslexia; diagnosis problem; children with special educational needs</t>
  </si>
  <si>
    <t>The problem of children/youth with learning process disorders has been noticed in Poland. There is a system of the simplification of external competence evaluation for each of the education levels primary school, junior high, and high school. It is obligatory and the results influence later education choices. We witness a very disturbing phenomenon of the growing number of children with reading and writing disorders. These are basic competences with a key role in not only completing the obligatory learning stage but also functioning properly within the world of information, the world of competition and open European job market. With such dynamic factors some system activities are necessary along with temporary remedial ones.</t>
  </si>
  <si>
    <t>Pedag Univ Lodz, Lodz, Poland</t>
  </si>
  <si>
    <t>Chrzanowska, I (corresponding author), Pedag Univ Lodz, Lodz, Poland.</t>
  </si>
  <si>
    <t>WOS:000280429700020</t>
  </si>
  <si>
    <t>Welfare State, Gender, and Reconciliation of Work and Family in Poland: Policy Developments and Practice in a New EU Member</t>
  </si>
  <si>
    <t>Poland; Reconciliation policy; Gendered division of labour; Work and family; EU</t>
  </si>
  <si>
    <t>EASTERN-EUROPE; EQUAL OPPORTUNITIES; PARENTAL LEAVE; CITIZENSHIP; REGIMES; CHILD</t>
  </si>
  <si>
    <t>In the context of welfare state change and European Union and national debates on activation, this article engages in a systematic analysis of the reconciliation of work and family policies in Poland, and their implications regarding the gendered division of labour. Examination of three areas of reconciliation, that is, childcare services, maternity and parental leaves, and parent-friendly organization of work, reveals strong tensions between the unpaid labour of care and paid market labour. Reconciliation of work and family appears challenging for mothers and fathers alike, but the nature of the problem differs-women face greater obstacles to paid employment and men to involvement in family and care. Assessed against EU prescriptions in this area, Poland's performance is mixed. Based on policy developments and practice, Poland is far from achieving Barcelona targets for the provision of childcare services, it complies with EU regulations on maternity and parental leave arrangements but also compares unfavourably with the member states which provide special arrangements for fathers, and, finally, lags behind employment goals and parent-friendly organization of work. Although participation in the Lisbon Strategy has proved important for raising the visibility of the reconciliation of work and family policies on the national political agenda, recent policy reforms have been either inconsistent or too modest in light of EU policy goals. Therefore, it is too soon to argue that parents' ability to reconcile work and care has improved or that greater equality in the gendered division of labour has been attained.</t>
  </si>
  <si>
    <t>Plomien, A (corresponding author), Univ London London Sch Econ &amp; Polit Sci, Gender Inst, Houghton St, London WC2A 2AE, England.</t>
  </si>
  <si>
    <t>WILEY-BLACKWELL PUBLISHING, INC</t>
  </si>
  <si>
    <t>MALDEN</t>
  </si>
  <si>
    <t>COMMERCE PLACE, 350 MAIN ST, MALDEN 02148, MA USA</t>
  </si>
  <si>
    <t>10.1111/j.1467-9515.2009.00652.x</t>
  </si>
  <si>
    <t>417OZ</t>
  </si>
  <si>
    <t>WOS:000264087100004</t>
  </si>
  <si>
    <t>Glass, CM</t>
  </si>
  <si>
    <t>Glass, Christy M.</t>
  </si>
  <si>
    <t>Gender and Work during Transition Job Loss in Bulgaria, Hungary, Poland, and Russia</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</si>
  <si>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</si>
  <si>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</si>
  <si>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</si>
  <si>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</si>
  <si>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</si>
  <si>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</si>
  <si>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christy.glass@usu.edu</t>
  </si>
  <si>
    <t>10.1177/0888325408316530</t>
  </si>
  <si>
    <t>378MY</t>
  </si>
  <si>
    <t>WOS:000261326500003</t>
  </si>
  <si>
    <t>Matysiak, A; Steinmetz, S</t>
  </si>
  <si>
    <t>Matysiak, Anna; Steinmetz, Stephanie</t>
  </si>
  <si>
    <t>Finding their way female employment patterns in West Germany, East Germany, and Poland</t>
  </si>
  <si>
    <t>EUROPEAN SOCIOLOGICAL REVIEW</t>
  </si>
  <si>
    <t>UNEMPLOYED MEN; LABOR-MARKET; FORMER EAST; WOMEN; WORK; PARTICIPATION; MOTHERS; CHILDBIRTH; CHILDREN; GENDER</t>
  </si>
  <si>
    <t>The aim of this article is to examine how (i) children and (ii) the existence and potential earnings of husbands affect womens employment patterns in West Germany, East Germany, and Poland. In particular, it assesses whether employment patterns in East Germany and Poland resemble those exhibited in West Germany after the collapse of the socialist regime. Given the considerable changes to labour market and family policies experienced by post-socialist countries that have resulted in an increased conflict between family and work, this is an important area of research. In the post-socialist countries, we find differences in female employment patterns compared to West Germany, expressed in the lower magnitude of child and husband effects. We argue that women in Poland and East Germany are going their own way, rejecting the male breadwinner model, and only partly adjusting their behaviour to changing structural conditions.</t>
  </si>
  <si>
    <t>[Steinmetz, Stephanie] Univ Mannheim, Mannheim Ctr European Social Res MZES, D-68159 Mannheim, Germany; [Matysiak, Anna] Warsaw Sch Econ, Inst Stat &amp; Demog, PL-02554 Warsaw, Poland</t>
  </si>
  <si>
    <t>University of Mannheim; Warsaw School of Economics</t>
  </si>
  <si>
    <t>Steinmetz, S (corresponding author), Univ Mannheim, Mannheim Ctr European Social Res MZES, A5,6, D-68159 Mannheim, Germany.</t>
  </si>
  <si>
    <t>amatys@sgh.waw.pl; Stephanie.Steinmetz@mzes.uni-mannheim.de</t>
  </si>
  <si>
    <t>Matysiak, Anna/ABA-2187-2020; Steinmetz, Stephanie/E-4081-2013</t>
  </si>
  <si>
    <t>Matysiak, Anna/0000-0002-8883-3925; Steinmetz, Stephanie/0000-0001-7136-6622</t>
  </si>
  <si>
    <t>0266-7215</t>
  </si>
  <si>
    <t>1468-2672</t>
  </si>
  <si>
    <t>EUR SOCIOL REV</t>
  </si>
  <si>
    <t>Eur. Sociol. Rev.</t>
  </si>
  <si>
    <t>10.1093/esr/jcn007</t>
  </si>
  <si>
    <t>322UK</t>
  </si>
  <si>
    <t>WOS:000257400600006</t>
  </si>
  <si>
    <t>The effectiveness of the middle school education of mildly disabled students in the inclusive system</t>
  </si>
  <si>
    <t>mainstream school; special educational needs; mental retardation; effective in education; middle school in Polish educational system</t>
  </si>
  <si>
    <t>Following the tendencies showed in international documents we have given the disabled people in Poland access to open education. These activities are done in agreement with the ideas which have been promoted by special pedagogy for years, that is: the normalization and improvement of the quality of disabled people's lives. The changes were started by the Regulation of the Ministry of National Education of October 4, 1993 which opened up integrated education in mainstream schools classes to disabled students. Another regulation, introduced on February 15, 1999, implemented the educational reform which gave every child regardless of the type or degree of disability the right to education in mainstream schools and which made schools responsible for facilitating it. Since that time the literature on special pedagogy has taken more and more interest in the notion of inclusive education. The researchers of this phenomenon keep asking the same question: 'To what extent will the mentally disabled be able to adapt to learning conditions - learning in an ordinary class in a mainstream school? What kind of problems might they face?.</t>
  </si>
  <si>
    <t>Univ Lodz, Fac Special Pedagogy, PL-90131 Lodz, Poland</t>
  </si>
  <si>
    <t>Chrzanowska, I (corresponding author), Univ Lodz, Fac Special Pedagogy, PL-90131 Lodz, Poland.</t>
  </si>
  <si>
    <t>298WK</t>
  </si>
  <si>
    <t>WOS:000255717600005</t>
  </si>
  <si>
    <t>Kennedy, K</t>
  </si>
  <si>
    <t>Kennedy, Katharine</t>
  </si>
  <si>
    <t>Eastern borderlands in German schoolbooks, 1890-1945</t>
  </si>
  <si>
    <t>PAEDAGOGICA HISTORICA</t>
  </si>
  <si>
    <t>Article; Proceedings Paper</t>
  </si>
  <si>
    <t>27th International Standing Conference for the History of Education</t>
  </si>
  <si>
    <t>Sydney, AUSTRALIA</t>
  </si>
  <si>
    <t>Continuities and changes in stories, poems and historical texts over several generations of German textbooks, from the final decades of the Kaiserreich through the Weimar Republic to the Third Reich, show how schools encouraged children to imagine Germany's eastern borderlands and to incorporate them into their sense of national belonging. The schoolbooks considered in this study are those read by the largest number of German children, namely the 90 percent who attended the Volksschule. Of particular importance are different regional versions of the reading book, an anthology used to support instruction in many subjects. The article also refers to history and geography books. Texts from all three periods claimed German superiority over Poles, arguing that the medieval Teutonic Knights gave Germany legitimacy in the East and that German economic and cultural contributions entitled them to dominate in areas with large Polish populations. German schoolbooks typically minimized the reality of long-term Polish presence and perpetuated negative stereotypes of Poles. Nonetheless, in the Wilhelmine period, textbooks used in parts of Germany most remote from the eastern borderlands devoted relatively little attention to them. This changed when the bitter loss of eastern territory after the First World War intensified assertions of deep German roots in the East. In Weimar-era schoolbooks, Germans living outside the newly shrunken border became celebrated models of Germandom. These stories encouraged children to envision a German nation that extended well beyond its formal boundary. Many of these texts reappeared in Nazi-era schoolbooks, which added a more explicitly racist and expansionist layer to textbook treatment of the eastern borderlands. The Nazis' wartime reading book celebrated Hitler's arrival in Poland as the 'liberator' of grateful ethnic Germans, and continued to denigrate Poles as 'dirty' and 'disorderly'. This book appeared at the very time that Germans were engaged in savage ethnic cleansing in Poland. Especially insistent on the legitimacy of a German homeland in Polish lands were schoolbooks compiled for use by newly arrived German residents in the region front which Germany had expelled many of the Polish residents. While national hubris, prejudice and sentimentality were not unique to German schoolbooks, the German experience suggests that such perspectives can, under certain circumstances, enable brutal policies.</t>
  </si>
  <si>
    <t>Agnes Scott Coll, Dept Hist, Decatur, GA 30030 USA</t>
  </si>
  <si>
    <t>Kennedy, K (corresponding author), Agnes Scott Coll, Dept Hist, 141 E Coll Ave, Decatur, GA 30030 USA.</t>
  </si>
  <si>
    <t>kkennedy@agnesscott.edu</t>
  </si>
  <si>
    <t>0030-9230</t>
  </si>
  <si>
    <t>1477-674X</t>
  </si>
  <si>
    <t>PAEDAGOG HIST</t>
  </si>
  <si>
    <t>Paedagog. Hist.</t>
  </si>
  <si>
    <t>10.1080/00309230601080568</t>
  </si>
  <si>
    <t>Education &amp; Educational Research; History Of Social Sciences</t>
  </si>
  <si>
    <t>Social Science Citation Index (SSCI); Conference Proceedings Citation Index - Social Science &amp; Humanities (CPCI-SSH)</t>
  </si>
  <si>
    <t>Education &amp; Educational Research; Social Sciences - Other Topics</t>
  </si>
  <si>
    <t>134YQ</t>
  </si>
  <si>
    <t>WOS:000244121000003</t>
  </si>
  <si>
    <t>Holly, K</t>
  </si>
  <si>
    <t>Holly, Karol</t>
  </si>
  <si>
    <t>Princess Salomea and Hungarian - Polish relations in the period 1214-1241</t>
  </si>
  <si>
    <t>HISTORICKY CASOPIS</t>
  </si>
  <si>
    <t>Princess Salomea (1211/12-1268, canonized in 1673) was the daughter of Prince Leszek the White, and married Prince Koloman, son of the Hungarian KingAndrew II. Since her early childhood, she was intricately involved in the decision-making process of Southwestern Poland and Hungary. Scepusia was the site of the meeting in 1214, at which Salomea's marriage with Koloman was arranged. Koloman later became the King of Galicia. They changed their residence and came to Scepusia in 1221. In 1226, their influence spread to Southern parts of Hungary and they settled there at that time. Koloman and Salomea were also fighting heresy in the Balkans, an activity highly regarded by the Pope of the time. They were awarded an exemption from the interdict in 1234. Salomea is referred to in this text as regina. Even after her marriage Salomea remained deeply involved in the life of her homeland. After Koloman's death in 1241, Salomea returned to Southwestern Poland.</t>
  </si>
  <si>
    <t>SAS, Hist Inst, Bratislava 81364, Slovakia</t>
  </si>
  <si>
    <t>Slovak Academy of Sciences; SAS Institute Inc</t>
  </si>
  <si>
    <t>Holly, K (corresponding author), SAS, Hist Inst, Klemensova 19, Bratislava 81364, Slovakia.</t>
  </si>
  <si>
    <t>Hollý, Karol/X-6497-2019</t>
  </si>
  <si>
    <t>Hollý, Karol/0000-0002-5215-5173</t>
  </si>
  <si>
    <t>SLOVAK ACADEMIC PRESS LTD</t>
  </si>
  <si>
    <t>BRATISLAVA</t>
  </si>
  <si>
    <t>PO BOX 57 NAM SLOBODY 6, 810 05 BRATISLAVA, SLOVAKIA</t>
  </si>
  <si>
    <t>0018-2575</t>
  </si>
  <si>
    <t>HIST CASOPIS</t>
  </si>
  <si>
    <t>Hist. Cas.</t>
  </si>
  <si>
    <t>243MR</t>
  </si>
  <si>
    <t>WOS:000251802500002</t>
  </si>
  <si>
    <t>Pawlinska-Chmara, R; Wronka, I; Suliga, E; Broczek, K</t>
  </si>
  <si>
    <t>Pawlinska-Chmara, R.; Wronka, I.; Suliga, E.; Broczek, K.</t>
  </si>
  <si>
    <t>Socio-economic factors and prevalence of underweight and overweight among female students in Poland</t>
  </si>
  <si>
    <t>BODY-MASS INDEX; WEIGHT-GAIN; OBESITY; HEALTH; CHILDREN; TRENDS; MEN; POPULATION; WOMEN</t>
  </si>
  <si>
    <t>The aim of the work was to assess the prevalence of underweight among young women and to analyse factors contributing to this phenomenon. The study group consisted of 718 female students aged 18-24 years. Underweight, overweight and obesity was classified according to BMI and WHO criteria. To assess the socio-economic status (SES), place of residence before entering the university and education of parents were used. Variables characterising lifestyle such as sports activity, cigarette smoking and alcohol drinking were also taken into account. In the studied group, the prevalence of underweight was much higher than the prevalence of overweight and obesity (15.3% and 3.5%, respectively). Low BMI was more frequent among persons with higher SES. Moreover, it was noted that 70% of women having normal weight (BMI = 18.50-24.99 kg/m(2)) wanted to have slimmer figure. No correlation was found between prevalence of very low body mass and lifestyle variables. (C) 2007 Elsevier GmbH. All rights reserved.</t>
  </si>
  <si>
    <t>Opole Univ, Dept Biotechnol &amp; Mol Biol, PL-45035 Opole, Poland; Jagiellonian Univ, Dept Anthropol, PL-30060 Krakow, Poland; Jan Kochanowski Univ Humanities &amp; Sci, Dept Anthropol Pedagog, PL-25029 Kielce, Poland; Med Univ Warsaw, Dept Clin Geriatr, PL-02007 Warsaw, Poland</t>
  </si>
  <si>
    <t>University of Opole; Jagiellonian University; Jan Kochanowski University; Medical University of Warsaw</t>
  </si>
  <si>
    <t>Pawlinska-Chmara, R (corresponding author), Opole Univ, Dept Biotechnol &amp; Mol Biol, Kominka 4, PL-45035 Opole, Poland.</t>
  </si>
  <si>
    <t>roma@uni.opole.pl</t>
  </si>
  <si>
    <t>Broczek, Katarzyna M/M-5142-2018</t>
  </si>
  <si>
    <t>Broczek, Katarzyna M/0000-0001-5332-8737; Suliga, Edyta/0000-0003-3063-0380</t>
  </si>
  <si>
    <t>10.1016/j.jchb.2006.10.002</t>
  </si>
  <si>
    <t>232ZQ</t>
  </si>
  <si>
    <t>WOS:000251060600004</t>
  </si>
  <si>
    <t>Heinen, J; Wator, M</t>
  </si>
  <si>
    <t>Heinen, Jacqueline; Wator, Monika</t>
  </si>
  <si>
    <t>Child care in Poland before, during, and after the transition: Still a women's business</t>
  </si>
  <si>
    <t>This article gives a historical overview of changes in child care policies in Poland and analyzes their influence on gender equality/inequality over the last period. Under the Communist regime, these policies were subordinated to economic interests and characterized by contradictory trends. The measures enforced during this period in the field of public child care facilities and of child care leave reveal that, despite a progressive constitution, Polish women were treated as second-class citizens. However, even a market economy and massive privatizations have reinforced this trend. Women are still seen primarily as mothers and suffer discrimination in the labor market. In order to meet the conditions of integration into the European Union, a more egalitarian framework was adopted, but at the same time, the Polish state made drastic cuts in welfare expenditures. Thus, the family allowances look more like a safety net for the poorest than a real family-policy system. Collective care institutions progressively disappear: today, they cover only 2 percent of children under the age of three. This affects women first of all, as they are held responsible for taking care of children. The weight of the Church and the traditional point of view concerning women's place in society brake any movement of emancipation, and most women still consider that their main duty lies in their role as mothers.</t>
  </si>
  <si>
    <t>Univ Versailles St Quentin, Versailles, France</t>
  </si>
  <si>
    <t>UDICE-French Research Universities; Universite Paris Saclay</t>
  </si>
  <si>
    <t>Heinen, J (corresponding author), Univ Versailles St Quentin, Versailles, France.</t>
  </si>
  <si>
    <t>SUM</t>
  </si>
  <si>
    <t>10.1093/sp/jxj008</t>
  </si>
  <si>
    <t>056SR</t>
  </si>
  <si>
    <t>WOS:000238545900003</t>
  </si>
  <si>
    <t>Princess Salomea in Hungarian and Polish relations from 1214-1241</t>
  </si>
  <si>
    <t>Slovak</t>
  </si>
  <si>
    <t>Princess Salomea (1211/12 - 1268, canonized in 1673) was the daughter of Lord Leshek the White, and married Prince Koloman, son of the Hungarian King Andrew II. Since her early childhood, she was intricately involved in the decision-making process of Southwestern Poland and Hungary. Spis was the site of the meeting in 1214, at which Salomea's marriage with Koloman was arranged. Koloman later became the King of Galicia. They changed their residence and came to Spis in 1221. In 1226, their influence spread to Southern parts of Hungary and they settled there at that time. Koloman and Salomea were also fighting heresy in the Balkans, an activity highly regarded by the Pope of the time. They were awarded an exemption from the interdict in 1234. Salomea is referred to in this text as regina. Even after her marriage Salomea remained deeply involved in the life of her homeland. After Koloman's death in 1241, Salomea returned to Southwestern Poland.</t>
  </si>
  <si>
    <t>HISTORICKY USTAV SAV</t>
  </si>
  <si>
    <t>KLEMENSOVA 19</t>
  </si>
  <si>
    <t>PUBLISHING HOUSE VEDA ST, KLEMENSOVA 19, BRATISLAVA 81499, SLOVAKIA</t>
  </si>
  <si>
    <t>919JE</t>
  </si>
  <si>
    <t>WOS:000228613500001</t>
  </si>
  <si>
    <t>Sierakowska, K</t>
  </si>
  <si>
    <t>Maternity in inter-war Poland: visions and realities</t>
  </si>
  <si>
    <t>WOMENS HISTORY REVIEW</t>
  </si>
  <si>
    <t>This article examines changes in the position of women within Poland's intelligentsia in the years after the First World War, focusing on the evolution of the role of 'mother'. Key factors in these processes were, firstly, an increasing number of professionally active women and, secondly, access to birth control. Changing attitudes and practices regarding childcare as well as the relationship between maternity and women's professional activity are considered.</t>
  </si>
  <si>
    <t>Polish Acad Sci, Hist Inst, Warsaw, Poland</t>
  </si>
  <si>
    <t>Sierakowska, K (corresponding author), Polish Acad Sci, Hist Inst, Warsaw, Poland.</t>
  </si>
  <si>
    <t>kasia.sierakowska@interia.pl</t>
  </si>
  <si>
    <t>TRIANGLE JOURNALS LTD</t>
  </si>
  <si>
    <t>WALLINGFORD</t>
  </si>
  <si>
    <t>PO BOX 65, WALLINGFORD OX10 0YG, OXFORDSHIRE, ENGLAND</t>
  </si>
  <si>
    <t>0961-2025</t>
  </si>
  <si>
    <t>WOMEN HIST REV</t>
  </si>
  <si>
    <t>Woman Hist.</t>
  </si>
  <si>
    <t>10.1080/09612020500200815</t>
  </si>
  <si>
    <t>910LC</t>
  </si>
  <si>
    <t>WOS:000227931800007</t>
  </si>
  <si>
    <t>Davis, SN; Greenstein, TN</t>
  </si>
  <si>
    <t>Cross-national variations in the division of household Labor</t>
  </si>
  <si>
    <t>JOURNAL OF MARRIAGE AND FAMILY</t>
  </si>
  <si>
    <t>98th Annual Meeting of the American-Sociological-Association</t>
  </si>
  <si>
    <t>AUG 16-19, 2003</t>
  </si>
  <si>
    <t>ATLANTA, GA</t>
  </si>
  <si>
    <t>Amer Sociol Assoc</t>
  </si>
  <si>
    <t>cross-national; division of household labor; housework</t>
  </si>
  <si>
    <t>CONTEMPORARY POLAND; DOMESTIC LABOR; FAMILY WORK; HOUSEWORK; HUSBANDS; WIVES; PARTICIPATION; EMPLOYMENT; EDUCATION; CHILDREN</t>
  </si>
  <si>
    <t>Using data from the International Social Justice Project, we describe the division of household labor in married couple households using a sample of 13 nations (N = 10,153). We find significant differences in the division of household labor based upon respondents' nations of residence. We find support for the time availability approach; households where the wife is employed outside the home for pay are more likely to respond that husbands perform at least half of the household labor. We also find support for the relative resources approach; in households where wives' education equals or exceeds that of their husbands, husbands are more likely to perform half of the household labor. We find little support for the economic dependence approach. We suggest that future cross-national research should place individuals in context to determine why there are nation differences in the reported division of household labor.</t>
  </si>
  <si>
    <t>N Carolina State Univ, Dept Sociol &amp; Anthropol, Raleigh, NC 27695 USA; Univ N Carolina, Chapel Hill, NC USA</t>
  </si>
  <si>
    <t>North Carolina State University; University of North Carolina; University of North Carolina Chapel Hill</t>
  </si>
  <si>
    <t>Davis, SN (corresponding author), Carolina Populat Ctr, Univ Sq,123 W Franklin St, Chapel Hill, NC 27516 USA.</t>
  </si>
  <si>
    <t>Shannon_Davis@unc.edu</t>
  </si>
  <si>
    <t>WILEY-BLACKWELL</t>
  </si>
  <si>
    <t>0022-2445</t>
  </si>
  <si>
    <t>J MARRIAGE FAM</t>
  </si>
  <si>
    <t>J. Marriage Fam.</t>
  </si>
  <si>
    <t>10.1111/j.0022-2445.2004.00091.x</t>
  </si>
  <si>
    <t>Family Studies; Sociology</t>
  </si>
  <si>
    <t>872GZ</t>
  </si>
  <si>
    <t>WOS:000225197000014</t>
  </si>
  <si>
    <t>Doress-Worters, P; Pincus, J; Ellerman, MM; Kisliuk, I; Harth, E; Worters, AJ; Offen, K</t>
  </si>
  <si>
    <t>Getting to the source - 'Madame Rose', a life of Ernestine L. Rose as told to Jenny P. D'Hericourt</t>
  </si>
  <si>
    <t>French reformer Jenny P. d'Hericourt wrote 'Madame Rose', a short biography of women's rights reformer Ernestine L. Rose, after Rose's visit to France in 1856. While the record of Rose's more than thirty years of activism in American reform movements can be found in convention proceedings and contemporary newspaper report of her lecture, little information about her childhood in Poland or her young adult years in Prussia and England is available. Even her early years in the Untied States, prior to an organized women's rights movement in 1850, are sparsely documented. 'Madame Rose' is an important resource for Rose's biographers and other scholars because it contains personal information not available elsewhere. Before this publication, only abbreviated English-language versions have been available. A translation of the original French text with accompanying commentary is offered here as source material for scholars.</t>
  </si>
  <si>
    <t>Brandeis Univ, Waltham, MA 02254 USA</t>
  </si>
  <si>
    <t>Brandeis University</t>
  </si>
  <si>
    <t>Doress-Worters, P (corresponding author), Brandeis Univ, Waltham, MA 02254 USA.</t>
  </si>
  <si>
    <t>682JC</t>
  </si>
  <si>
    <t>WOS:000183087300016</t>
  </si>
  <si>
    <t>Pastorelli, C; Caprara, GV; Barbaranelli, C; Rola, J; Rozsa, S; Bandura, A</t>
  </si>
  <si>
    <t>The structure of children's perceived self-efficacy: A cross-national study</t>
  </si>
  <si>
    <t>EUROPEAN JOURNAL OF PSYCHOLOGICAL ASSESSMENT</t>
  </si>
  <si>
    <t>self-efficacy; cross-cultural validity; measure</t>
  </si>
  <si>
    <t>SOCIAL COGNITIVE THEORY; GENDER-DIFFERENCES; BELIEFS; AGGRESSION; CAREER; IMPACT</t>
  </si>
  <si>
    <t>The present study investigated the replicability of the factor structure of the Children's Perceived Self-Efficacy scales (CPSE; Bandura, 1990) in Italy, Hungary, and Poland. The findings of this cross-national study support the generalizability of the factor structure of children's social and academic efficacy. Perceived efficacy to resist peer pressure to engage transgressive conduct had a somewhat different factor structure for Hungarian children. Gender and national differences in the pattern of efficacy beliefs underscore the value of treating perceived self-efficacy as a multifaceted attribute. There were no overall gender differences in perceived social efficacy, but girls in all three societies have a higher sense of efficacy for academic activities and to resist peer pressure for transgressive activities. Italian children judge themselves more academically efficacious than do Hungarian children and more socially efficacious than their counterparts in both of the other two countries. An analysis of the facets of academic efficacy revealed that Hungarian children have a high sense of efficacy to master academic subjects but a lower efficacy than their Italian and Polish counterparts to take charge of their own learning. Polish children surpassed their counterparts in academic self-regulatory efficacy.</t>
  </si>
  <si>
    <t>Univ Roma La Sapienza, Dept Psychol, I-00185 Rome, Italy; Maria Grzegorzewska Coll Special Educ, Warsaw, Poland; Eotvos Lorand Univ, H-1445 Budapest, Hungary; Stanford Univ, Stanford, CA 94305 USA</t>
  </si>
  <si>
    <t>Sapienza University Rome; The Maria Grzegorzewska University; Eotvos Lorand University; Stanford University</t>
  </si>
  <si>
    <t>Pastorelli, C (corresponding author), Univ Roma La Sapienza, Dept Psychol, Via Marsi 78, I-00185 Rome, Italy.</t>
  </si>
  <si>
    <t>concetta.pastorelli@uniroma1.it</t>
  </si>
  <si>
    <t>HOGREFE PUBLISHING CORP</t>
  </si>
  <si>
    <t>BOSTON</t>
  </si>
  <si>
    <t>361 NEWBURY ST, 5 FL, BOSTON, MA, UNITED STATES</t>
  </si>
  <si>
    <t>1015-5759</t>
  </si>
  <si>
    <t>2151-2426</t>
  </si>
  <si>
    <t>EUR J PSYCHOL ASSESS</t>
  </si>
  <si>
    <t>Eur. J. Psychol. Assess.</t>
  </si>
  <si>
    <t>10.1027//1015-5759.17.2.87</t>
  </si>
  <si>
    <t>Psychology, Applied</t>
  </si>
  <si>
    <t>581KR</t>
  </si>
  <si>
    <t>WOS:000177291900002</t>
  </si>
  <si>
    <t>Kraaykamp, G; Nieuwbeerta, P</t>
  </si>
  <si>
    <t>Parental background and lifestyle differentiation in Eastern Europe: Social, political, and cultural intergenerational transmission in five former socialist societies</t>
  </si>
  <si>
    <t>SOCIAL SCIENCE RESEARCH</t>
  </si>
  <si>
    <t>EDUCATIONAL-ATTAINMENT; UNITED-STATES; IMPACT</t>
  </si>
  <si>
    <t>Destratification processes in the former socialist countries of Eastern Europe reduced thr opportunities parents had to provide their children with favorable conditions for success in lift. As a consequence, the relevance of parental social background in explaining high-culture participation and material wealth war believed to be limited. Several scholars, however, argued that intergenerational social inequalities persisted and that new forms of political and cultural transmission developed. In this article, we studied these claims and examined the effects of parental social. political, and cultural resources on their children's cultural and material lifestyle. The data we used stem from five national representative and Fully comparable surveys conducted in 1993 in Bulgaria (N = 3515), the Czech Republic (N = 4596). Hungary (N = 3395), Poland (N = 2747) and Slovakia (N = 3771). Our analyses show that for high culture participation, parental cultural resources are highly relevant. Particularly in Bulgaria. the Czech Republic. and Slovakia these parental resources of cultural access are even more important factors than an individual's own attributes. Furthermore, indirect effects of parental political and socioeconomic resources could he established. Regarding material wealth, continuing inequality is revealed as well. Parental socioeconomic resources predominantly affect material consumption indirectly through an enhancement of individual resources. Political parental resources are of value, especially in Slovakia and Bulgaria. In general, we conclude that in spite of the far-reaching destratification policies in these five former socialist countries, lifestyle differentiation shortly after the breakdown of socialism is still largely determined by the transmission of inequalities over generations. (C) 2000 Academic Press.</t>
  </si>
  <si>
    <t>Univ Nijmegen, Dept Sociol, NL-6500 HE Nijmegen, Netherlands; Univ Utrecht, Dept Sociol, Utrecht, Netherlands</t>
  </si>
  <si>
    <t>Radboud University Nijmegen; Utrecht University</t>
  </si>
  <si>
    <t>Kraaykamp, G (corresponding author), Univ Nijmegen, Dept Sociol, POB 9104, NL-6500 HE Nijmegen, Netherlands.</t>
  </si>
  <si>
    <t>Nieuwbeerta, Paul/H-3060-2013; Kraaykamp, Gerbert L.M./D-1017-2012</t>
  </si>
  <si>
    <t>Kraaykamp, Gerbert L.M./0000-0001-5692-1907; Nieuwbeerta, Paul/0000-0001-5134-3175</t>
  </si>
  <si>
    <t>ACADEMIC PRESS INC</t>
  </si>
  <si>
    <t>SAN DIEGO</t>
  </si>
  <si>
    <t>525 B ST, STE 1900, SAN DIEGO, CA 92101-4495 USA</t>
  </si>
  <si>
    <t>0049-089X</t>
  </si>
  <si>
    <t>SOC SCI RES</t>
  </si>
  <si>
    <t>Soc. Sci. Res.</t>
  </si>
  <si>
    <t>10.1006/ssre.1999.0655</t>
  </si>
  <si>
    <t>286NT</t>
  </si>
  <si>
    <t>WOS:000085452600005</t>
  </si>
  <si>
    <t>Bezovan, G</t>
  </si>
  <si>
    <t>Conceptual framework of welfare mix and comparative analysis of opportunities for its development in Croatia</t>
  </si>
  <si>
    <t>DRUSTVENA ISTRAZIVANJA</t>
  </si>
  <si>
    <t>Croatian</t>
  </si>
  <si>
    <t>In this paper the author comparatively analyses the development of welfare mix in Croatia, Poland and Hungary. After the collapse of communism the systems of social policies are in incremental changes. Beside the overall domination of state and state agencies in delivering social services, non-profit organisations and private commercial organisations are emerging and developing. Conceptual and methodological problems of the development of welfare mix, as well as the results of recent research are presented. The political context of debates on social issues is very important for social policy development. We are making conclusions on the development of programmes of welfare mix based on the analysis of systems of social security: system of social care, pension insurance, unemployment insurance, health insurance, family benefits, and child's allowance. Furthermore, we analyse employment policy, personal social services, health care, housing policy and educational policy. in these countries we are faced with the reduction of social rights of citizens and with the development of the liberal welfare regime. In conclusion the author analyses the advantages and the shortcomings of Croatia in relation to Hungary and Poland in the development of welfare mix. There is also an analysis of the opportunities and limitations for welfare mix development in Croatia.</t>
  </si>
  <si>
    <t>Fac Law, Zagreb, Croatia</t>
  </si>
  <si>
    <t>University of Zagreb</t>
  </si>
  <si>
    <t>Bezovan, G (corresponding author), Fac Law, Zagreb, Croatia.</t>
  </si>
  <si>
    <t>INST OF SOCIAL SCIENCES IVO PILAR</t>
  </si>
  <si>
    <t>ZAGREB</t>
  </si>
  <si>
    <t>MARULICEV TRG 19/1, 10001 ZAGREB, CROATIA</t>
  </si>
  <si>
    <t>1330-0288</t>
  </si>
  <si>
    <t>DRUS ISTRAZ</t>
  </si>
  <si>
    <t>Drus. Istraz.</t>
  </si>
  <si>
    <t>Social Issues; Sociology</t>
  </si>
  <si>
    <t>158LG</t>
  </si>
  <si>
    <t>WOS:000078116500005</t>
  </si>
  <si>
    <t>Gammon, EA; Dziegielewska, J</t>
  </si>
  <si>
    <t>Polish social services to families of children with disabilities: practice in an emerging setting</t>
  </si>
  <si>
    <t>INTERNATIONAL SOCIAL WORK</t>
  </si>
  <si>
    <t>This article discusses a pilot study of the roles that social workers in Poland perform as they attempt to assist families whose children have disabilities. Questionnaires were administered to service providers at both government and non-profit agencies. Barriers to service provision for families were examined, as were the cultural, economic and political frameworks in which those services are provided. Results demonstrate the emergence of a dynamic group of workers interested in clarifying the mission of their profession and in educating the public about the services it can provide to families.</t>
  </si>
  <si>
    <t>Gammon, EA (corresponding author), SO ILLINOIS UNIV,SCH SOCIAL WORK,ROOM 4,QUIGLEY HALL,CARBONDALE,IL 62901, USA.</t>
  </si>
  <si>
    <t>6 BONHILL STREET, LONDON, ENGLAND EC2A 4PU</t>
  </si>
  <si>
    <t>0020-8728</t>
  </si>
  <si>
    <t>INT SOC WORK</t>
  </si>
  <si>
    <t>Int. Soc. Work</t>
  </si>
  <si>
    <t>&amp;</t>
  </si>
  <si>
    <t>10.1177/002087289704000404</t>
  </si>
  <si>
    <t>Social Work</t>
  </si>
  <si>
    <t>YE829</t>
  </si>
  <si>
    <t>WOS:A1997YE82900004</t>
  </si>
  <si>
    <t>GAMMON, EA; DZIEGIELEWSKA, J</t>
  </si>
  <si>
    <t>THE BUTTERFLIES OF ARKA - GRASS-ROOTS INITIATIVES FOR CHILD-WELFARE IN POLAND</t>
  </si>
  <si>
    <t>In the transition from communist to democratic government the people of Poland must learn to deal at a community level with problems formerly addressed only by centralized, bureaucratic institutions. The authors examine the way in which one group of citizens covertly established a program to assist poor and disabled children and, in doing so, modeled the organizational skills needed to address other societal concerns. A brief outline is then given of the current efforts at community organization being encouraged by government, the social work profession and non-profit agencies.</t>
  </si>
  <si>
    <t>GAMMON, EA (corresponding author), SO ILLINOIS UNIV,SCH SOCIAL WORK,CARBONDALE,IL 62901, USA.</t>
  </si>
  <si>
    <t>10.1177/002087289503800203</t>
  </si>
  <si>
    <t>QV484</t>
  </si>
  <si>
    <t>WOS:A1995QV48400003</t>
  </si>
  <si>
    <t>KALINOWSKA, E</t>
  </si>
  <si>
    <t>WOMEN IN COUNSELING</t>
  </si>
  <si>
    <t>WOMENS STUDIES INTERNATIONAL FORUM</t>
  </si>
  <si>
    <t>Womens Studies Conference</t>
  </si>
  <si>
    <t>MAY 17-21, 1993</t>
  </si>
  <si>
    <t>LODZ, POLAND</t>
  </si>
  <si>
    <t>BATORY FDN, WARSAW,AMER PEACE CORPS, WARSAW,US INFORMAT AGCY,UNIV LODZ</t>
  </si>
  <si>
    <t>During the last few years many new types of counselling institutions, offices, firms, and agencies dealing with giving advice have come into existence: In Poland, women's participation in these new institutions as well as in the traditional counselling offices differs depending on the type of problems which are solved there. Women more often fulfill the role of counsellor in counselling offices dealing with health, family, and childcare, which are traditionally treated as women's issues. At the same time, more women than men apply for counsel in these types of counselling offices. By contrast, in the new types of counselling/guidance offices dealing with economic, legal, and management problems, a woman counsellor appears more rarely than a man counsellor. When there are women in these new types of counselling offices, these women are forced to continuously demonstrate their competence and expertise. Women also more rarely use counsel given in the matters of economy, law, and management, but, as counsellors noticed, if a woman applies for advice, she is usually better informed and better prepared for taking advantage of the advice.</t>
  </si>
  <si>
    <t>KALINOWSKA, E (corresponding author), UNIV WROCLAW,INST PEDAGOGY,DAWIDA 1,PL-50527 WROCLAW,POLAND.</t>
  </si>
  <si>
    <t>PERGAMON-ELSEVIER SCIENCE LTD</t>
  </si>
  <si>
    <t>THE BOULEVARD, LANGFORD LANE, KIDLINGTON, OXFORD, ENGLAND OX5 1GB</t>
  </si>
  <si>
    <t>0277-5395</t>
  </si>
  <si>
    <t>WOMEN STUD INT FORUM</t>
  </si>
  <si>
    <t>Women Stud. Int. Forum</t>
  </si>
  <si>
    <t>10.1016/0277-5395(94)00076-X</t>
  </si>
  <si>
    <t>Women's Studies</t>
  </si>
  <si>
    <t>Conference Proceedings Citation Index - Social Science &amp; Humanities (CPCI-SSH); Social Science Citation Index (SSCI)</t>
  </si>
  <si>
    <t>QK027</t>
  </si>
  <si>
    <t>WOS:A1995QK02700005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</si>
</sst>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87</v>
      </c>
      <c r="AH2">
        <v>0</v>
      </c>
      <c r="AI2">
        <v>0</v>
      </c>
      <c r="AJ2">
        <v>0</v>
      </c>
      <c r="AK2">
        <v>0</v>
      </c>
      <c r="AL2" t="s">
        <v>88</v>
      </c>
      <c r="AM2" t="s">
        <v>89</v>
      </c>
      <c r="AN2" t="s">
        <v>90</v>
      </c>
      <c r="AO2" t="s">
        <v>74</v>
      </c>
      <c r="AP2" t="s">
        <v>91</v>
      </c>
      <c r="AQ2" t="s">
        <v>74</v>
      </c>
      <c r="AR2" t="s">
        <v>92</v>
      </c>
      <c r="AS2" t="s">
        <v>93</v>
      </c>
      <c r="AT2" t="s">
        <v>94</v>
      </c>
      <c r="AU2">
        <v>2023</v>
      </c>
      <c r="AV2">
        <v>15</v>
      </c>
      <c r="AW2">
        <v>17</v>
      </c>
      <c r="AX2" t="s">
        <v>74</v>
      </c>
      <c r="AY2" t="s">
        <v>74</v>
      </c>
      <c r="AZ2" t="s">
        <v>74</v>
      </c>
      <c r="BA2" t="s">
        <v>74</v>
      </c>
      <c r="BB2" t="s">
        <v>74</v>
      </c>
      <c r="BC2" t="s">
        <v>74</v>
      </c>
      <c r="BD2">
        <v>12933</v>
      </c>
      <c r="BE2" t="s">
        <v>95</v>
      </c>
      <c r="BF2" t="str">
        <f>HYPERLINK("http://dx.doi.org/10.3390/su151712933","http://dx.doi.org/10.3390/su151712933")</f>
        <v>http://dx.doi.org/10.3390/su151712933</v>
      </c>
      <c r="BG2" t="s">
        <v>74</v>
      </c>
      <c r="BH2" t="s">
        <v>74</v>
      </c>
      <c r="BI2">
        <v>16</v>
      </c>
      <c r="BJ2" t="s">
        <v>96</v>
      </c>
      <c r="BK2" t="s">
        <v>97</v>
      </c>
      <c r="BL2" t="s">
        <v>98</v>
      </c>
      <c r="BM2" t="s">
        <v>99</v>
      </c>
      <c r="BN2" t="s">
        <v>74</v>
      </c>
      <c r="BO2" t="s">
        <v>100</v>
      </c>
      <c r="BP2" t="s">
        <v>74</v>
      </c>
      <c r="BQ2" t="s">
        <v>74</v>
      </c>
      <c r="BR2" t="s">
        <v>101</v>
      </c>
      <c r="BS2" t="s">
        <v>102</v>
      </c>
      <c r="BT2" t="str">
        <f>HYPERLINK("https%3A%2F%2Fwww.webofscience.com%2Fwos%2Fwoscc%2Ffull-record%2FWOS:001062756300001","View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107</v>
      </c>
      <c r="O3" t="s">
        <v>74</v>
      </c>
      <c r="P3" t="s">
        <v>74</v>
      </c>
      <c r="Q3" t="s">
        <v>74</v>
      </c>
      <c r="R3" t="s">
        <v>74</v>
      </c>
      <c r="S3" t="s">
        <v>74</v>
      </c>
      <c r="T3" t="s">
        <v>108</v>
      </c>
      <c r="U3" t="s">
        <v>74</v>
      </c>
      <c r="V3" t="s">
        <v>109</v>
      </c>
      <c r="W3" t="s">
        <v>110</v>
      </c>
      <c r="X3" t="s">
        <v>74</v>
      </c>
      <c r="Y3" t="s">
        <v>111</v>
      </c>
      <c r="Z3" t="s">
        <v>112</v>
      </c>
      <c r="AA3" t="s">
        <v>113</v>
      </c>
      <c r="AB3" t="s">
        <v>114</v>
      </c>
      <c r="AC3" t="s">
        <v>74</v>
      </c>
      <c r="AD3" t="s">
        <v>74</v>
      </c>
      <c r="AE3" t="s">
        <v>74</v>
      </c>
      <c r="AF3" t="s">
        <v>74</v>
      </c>
      <c r="AG3">
        <v>32</v>
      </c>
      <c r="AH3">
        <v>0</v>
      </c>
      <c r="AI3">
        <v>0</v>
      </c>
      <c r="AJ3">
        <v>1</v>
      </c>
      <c r="AK3">
        <v>1</v>
      </c>
      <c r="AL3" t="s">
        <v>115</v>
      </c>
      <c r="AM3" t="s">
        <v>116</v>
      </c>
      <c r="AN3" t="s">
        <v>117</v>
      </c>
      <c r="AO3" t="s">
        <v>118</v>
      </c>
      <c r="AP3" t="s">
        <v>119</v>
      </c>
      <c r="AQ3" t="s">
        <v>74</v>
      </c>
      <c r="AR3" t="s">
        <v>120</v>
      </c>
      <c r="AS3" t="s">
        <v>121</v>
      </c>
      <c r="AT3" t="s">
        <v>122</v>
      </c>
      <c r="AU3">
        <v>2023</v>
      </c>
      <c r="AV3" t="s">
        <v>74</v>
      </c>
      <c r="AW3" t="s">
        <v>74</v>
      </c>
      <c r="AX3" t="s">
        <v>74</v>
      </c>
      <c r="AY3" t="s">
        <v>74</v>
      </c>
      <c r="AZ3" t="s">
        <v>74</v>
      </c>
      <c r="BA3" t="s">
        <v>74</v>
      </c>
      <c r="BB3" t="s">
        <v>74</v>
      </c>
      <c r="BC3" t="s">
        <v>74</v>
      </c>
      <c r="BD3" t="s">
        <v>74</v>
      </c>
      <c r="BE3" t="s">
        <v>123</v>
      </c>
      <c r="BF3" t="str">
        <f>HYPERLINK("http://dx.doi.org/10.1080/08856257.2023.2233298","http://dx.doi.org/10.1080/08856257.2023.2233298")</f>
        <v>http://dx.doi.org/10.1080/08856257.2023.2233298</v>
      </c>
      <c r="BG3" t="s">
        <v>74</v>
      </c>
      <c r="BH3" t="s">
        <v>124</v>
      </c>
      <c r="BI3">
        <v>14</v>
      </c>
      <c r="BJ3" t="s">
        <v>125</v>
      </c>
      <c r="BK3" t="s">
        <v>126</v>
      </c>
      <c r="BL3" t="s">
        <v>127</v>
      </c>
      <c r="BM3" t="s">
        <v>128</v>
      </c>
      <c r="BN3" t="s">
        <v>74</v>
      </c>
      <c r="BO3" t="s">
        <v>74</v>
      </c>
      <c r="BP3" t="s">
        <v>74</v>
      </c>
      <c r="BQ3" t="s">
        <v>74</v>
      </c>
      <c r="BR3" t="s">
        <v>101</v>
      </c>
      <c r="BS3" t="s">
        <v>129</v>
      </c>
      <c r="BT3" t="str">
        <f>HYPERLINK("https%3A%2F%2Fwww.webofscience.com%2Fwos%2Fwoscc%2Ffull-record%2FWOS:001025500700001","View Full Record in Web of Science")</f>
        <v>View Full Record in Web of Science</v>
      </c>
    </row>
    <row r="4" spans="1:72" x14ac:dyDescent="0.25">
      <c r="A4" t="s">
        <v>72</v>
      </c>
      <c r="B4" t="s">
        <v>130</v>
      </c>
      <c r="C4" t="s">
        <v>74</v>
      </c>
      <c r="D4" t="s">
        <v>74</v>
      </c>
      <c r="E4" t="s">
        <v>74</v>
      </c>
      <c r="F4" t="s">
        <v>131</v>
      </c>
      <c r="G4" t="s">
        <v>74</v>
      </c>
      <c r="H4" t="s">
        <v>132</v>
      </c>
      <c r="I4" t="s">
        <v>133</v>
      </c>
      <c r="J4" t="s">
        <v>134</v>
      </c>
      <c r="K4" t="s">
        <v>74</v>
      </c>
      <c r="L4" t="s">
        <v>74</v>
      </c>
      <c r="M4" t="s">
        <v>78</v>
      </c>
      <c r="N4" t="s">
        <v>79</v>
      </c>
      <c r="O4" t="s">
        <v>74</v>
      </c>
      <c r="P4" t="s">
        <v>74</v>
      </c>
      <c r="Q4" t="s">
        <v>74</v>
      </c>
      <c r="R4" t="s">
        <v>74</v>
      </c>
      <c r="S4" t="s">
        <v>74</v>
      </c>
      <c r="T4" t="s">
        <v>135</v>
      </c>
      <c r="U4" t="s">
        <v>136</v>
      </c>
      <c r="V4" t="s">
        <v>137</v>
      </c>
      <c r="W4" t="s">
        <v>138</v>
      </c>
      <c r="X4" t="s">
        <v>139</v>
      </c>
      <c r="Y4" t="s">
        <v>140</v>
      </c>
      <c r="Z4" t="s">
        <v>141</v>
      </c>
      <c r="AA4" t="s">
        <v>74</v>
      </c>
      <c r="AB4" t="s">
        <v>74</v>
      </c>
      <c r="AC4" t="s">
        <v>74</v>
      </c>
      <c r="AD4" t="s">
        <v>74</v>
      </c>
      <c r="AE4" t="s">
        <v>74</v>
      </c>
      <c r="AF4" t="s">
        <v>74</v>
      </c>
      <c r="AG4">
        <v>54</v>
      </c>
      <c r="AH4">
        <v>0</v>
      </c>
      <c r="AI4">
        <v>0</v>
      </c>
      <c r="AJ4">
        <v>5</v>
      </c>
      <c r="AK4">
        <v>5</v>
      </c>
      <c r="AL4" t="s">
        <v>142</v>
      </c>
      <c r="AM4" t="s">
        <v>143</v>
      </c>
      <c r="AN4" t="s">
        <v>144</v>
      </c>
      <c r="AO4" t="s">
        <v>74</v>
      </c>
      <c r="AP4" t="s">
        <v>145</v>
      </c>
      <c r="AQ4" t="s">
        <v>74</v>
      </c>
      <c r="AR4" t="s">
        <v>146</v>
      </c>
      <c r="AS4" t="s">
        <v>147</v>
      </c>
      <c r="AT4" t="s">
        <v>148</v>
      </c>
      <c r="AU4">
        <v>2023</v>
      </c>
      <c r="AV4">
        <v>8</v>
      </c>
      <c r="AW4" t="s">
        <v>74</v>
      </c>
      <c r="AX4" t="s">
        <v>74</v>
      </c>
      <c r="AY4" t="s">
        <v>74</v>
      </c>
      <c r="AZ4" t="s">
        <v>74</v>
      </c>
      <c r="BA4" t="s">
        <v>74</v>
      </c>
      <c r="BB4" t="s">
        <v>74</v>
      </c>
      <c r="BC4" t="s">
        <v>74</v>
      </c>
      <c r="BD4">
        <v>1220279</v>
      </c>
      <c r="BE4" t="s">
        <v>149</v>
      </c>
      <c r="BF4" t="str">
        <f>HYPERLINK("http://dx.doi.org/10.3389/feduc.2023.1220279","http://dx.doi.org/10.3389/feduc.2023.1220279")</f>
        <v>http://dx.doi.org/10.3389/feduc.2023.1220279</v>
      </c>
      <c r="BG4" t="s">
        <v>74</v>
      </c>
      <c r="BH4" t="s">
        <v>74</v>
      </c>
      <c r="BI4">
        <v>12</v>
      </c>
      <c r="BJ4" t="s">
        <v>127</v>
      </c>
      <c r="BK4" t="s">
        <v>150</v>
      </c>
      <c r="BL4" t="s">
        <v>127</v>
      </c>
      <c r="BM4" t="s">
        <v>151</v>
      </c>
      <c r="BN4" t="s">
        <v>74</v>
      </c>
      <c r="BO4" t="s">
        <v>152</v>
      </c>
      <c r="BP4" t="s">
        <v>74</v>
      </c>
      <c r="BQ4" t="s">
        <v>74</v>
      </c>
      <c r="BR4" t="s">
        <v>101</v>
      </c>
      <c r="BS4" t="s">
        <v>153</v>
      </c>
      <c r="BT4" t="str">
        <f>HYPERLINK("https%3A%2F%2Fwww.webofscience.com%2Fwos%2Fwoscc%2Ffull-record%2FWOS:001032477800001","View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107</v>
      </c>
      <c r="O5" t="s">
        <v>74</v>
      </c>
      <c r="P5" t="s">
        <v>74</v>
      </c>
      <c r="Q5" t="s">
        <v>74</v>
      </c>
      <c r="R5" t="s">
        <v>74</v>
      </c>
      <c r="S5" t="s">
        <v>74</v>
      </c>
      <c r="T5" t="s">
        <v>158</v>
      </c>
      <c r="U5" t="s">
        <v>159</v>
      </c>
      <c r="V5" t="s">
        <v>160</v>
      </c>
      <c r="W5" t="s">
        <v>161</v>
      </c>
      <c r="X5" t="s">
        <v>162</v>
      </c>
      <c r="Y5" t="s">
        <v>163</v>
      </c>
      <c r="Z5" t="s">
        <v>164</v>
      </c>
      <c r="AA5" t="s">
        <v>74</v>
      </c>
      <c r="AB5" t="s">
        <v>165</v>
      </c>
      <c r="AC5" t="s">
        <v>166</v>
      </c>
      <c r="AD5" t="s">
        <v>167</v>
      </c>
      <c r="AE5" t="s">
        <v>168</v>
      </c>
      <c r="AF5" t="s">
        <v>74</v>
      </c>
      <c r="AG5">
        <v>69</v>
      </c>
      <c r="AH5">
        <v>0</v>
      </c>
      <c r="AI5">
        <v>0</v>
      </c>
      <c r="AJ5">
        <v>7</v>
      </c>
      <c r="AK5">
        <v>7</v>
      </c>
      <c r="AL5" t="s">
        <v>115</v>
      </c>
      <c r="AM5" t="s">
        <v>116</v>
      </c>
      <c r="AN5" t="s">
        <v>117</v>
      </c>
      <c r="AO5" t="s">
        <v>169</v>
      </c>
      <c r="AP5" t="s">
        <v>170</v>
      </c>
      <c r="AQ5" t="s">
        <v>74</v>
      </c>
      <c r="AR5" t="s">
        <v>171</v>
      </c>
      <c r="AS5" t="s">
        <v>172</v>
      </c>
      <c r="AT5" t="s">
        <v>173</v>
      </c>
      <c r="AU5">
        <v>2023</v>
      </c>
      <c r="AV5" t="s">
        <v>74</v>
      </c>
      <c r="AW5" t="s">
        <v>74</v>
      </c>
      <c r="AX5" t="s">
        <v>74</v>
      </c>
      <c r="AY5" t="s">
        <v>74</v>
      </c>
      <c r="AZ5" t="s">
        <v>74</v>
      </c>
      <c r="BA5" t="s">
        <v>74</v>
      </c>
      <c r="BB5" t="s">
        <v>74</v>
      </c>
      <c r="BC5" t="s">
        <v>74</v>
      </c>
      <c r="BD5" t="s">
        <v>74</v>
      </c>
      <c r="BE5" t="s">
        <v>174</v>
      </c>
      <c r="BF5" t="str">
        <f>HYPERLINK("http://dx.doi.org/10.1080/1369183X.2023.2222915","http://dx.doi.org/10.1080/1369183X.2023.2222915")</f>
        <v>http://dx.doi.org/10.1080/1369183X.2023.2222915</v>
      </c>
      <c r="BG5" t="s">
        <v>74</v>
      </c>
      <c r="BH5" t="s">
        <v>175</v>
      </c>
      <c r="BI5">
        <v>26</v>
      </c>
      <c r="BJ5" t="s">
        <v>176</v>
      </c>
      <c r="BK5" t="s">
        <v>126</v>
      </c>
      <c r="BL5" t="s">
        <v>176</v>
      </c>
      <c r="BM5" t="s">
        <v>177</v>
      </c>
      <c r="BN5" t="s">
        <v>74</v>
      </c>
      <c r="BO5" t="s">
        <v>74</v>
      </c>
      <c r="BP5" t="s">
        <v>74</v>
      </c>
      <c r="BQ5" t="s">
        <v>74</v>
      </c>
      <c r="BR5" t="s">
        <v>101</v>
      </c>
      <c r="BS5" t="s">
        <v>178</v>
      </c>
      <c r="BT5" t="str">
        <f>HYPERLINK("https%3A%2F%2Fwww.webofscience.com%2Fwos%2Fwoscc%2Ffull-record%2FWOS:001011734900001","View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107</v>
      </c>
      <c r="O6" t="s">
        <v>74</v>
      </c>
      <c r="P6" t="s">
        <v>74</v>
      </c>
      <c r="Q6" t="s">
        <v>74</v>
      </c>
      <c r="R6" t="s">
        <v>74</v>
      </c>
      <c r="S6" t="s">
        <v>74</v>
      </c>
      <c r="T6" t="s">
        <v>183</v>
      </c>
      <c r="U6" t="s">
        <v>74</v>
      </c>
      <c r="V6" t="s">
        <v>184</v>
      </c>
      <c r="W6" t="s">
        <v>185</v>
      </c>
      <c r="X6" t="s">
        <v>186</v>
      </c>
      <c r="Y6" t="s">
        <v>187</v>
      </c>
      <c r="Z6" t="s">
        <v>188</v>
      </c>
      <c r="AA6" t="s">
        <v>74</v>
      </c>
      <c r="AB6" t="s">
        <v>189</v>
      </c>
      <c r="AC6" t="s">
        <v>74</v>
      </c>
      <c r="AD6" t="s">
        <v>74</v>
      </c>
      <c r="AE6" t="s">
        <v>74</v>
      </c>
      <c r="AF6" t="s">
        <v>74</v>
      </c>
      <c r="AG6">
        <v>30</v>
      </c>
      <c r="AH6">
        <v>0</v>
      </c>
      <c r="AI6">
        <v>0</v>
      </c>
      <c r="AJ6">
        <v>1</v>
      </c>
      <c r="AK6">
        <v>1</v>
      </c>
      <c r="AL6" t="s">
        <v>190</v>
      </c>
      <c r="AM6" t="s">
        <v>191</v>
      </c>
      <c r="AN6" t="s">
        <v>192</v>
      </c>
      <c r="AO6" t="s">
        <v>193</v>
      </c>
      <c r="AP6" t="s">
        <v>194</v>
      </c>
      <c r="AQ6" t="s">
        <v>74</v>
      </c>
      <c r="AR6" t="s">
        <v>195</v>
      </c>
      <c r="AS6" t="s">
        <v>196</v>
      </c>
      <c r="AT6" t="s">
        <v>197</v>
      </c>
      <c r="AU6">
        <v>2023</v>
      </c>
      <c r="AV6" t="s">
        <v>74</v>
      </c>
      <c r="AW6" t="s">
        <v>74</v>
      </c>
      <c r="AX6" t="s">
        <v>74</v>
      </c>
      <c r="AY6" t="s">
        <v>74</v>
      </c>
      <c r="AZ6" t="s">
        <v>74</v>
      </c>
      <c r="BA6" t="s">
        <v>74</v>
      </c>
      <c r="BB6" t="s">
        <v>74</v>
      </c>
      <c r="BC6" t="s">
        <v>74</v>
      </c>
      <c r="BD6" t="s">
        <v>74</v>
      </c>
      <c r="BE6" t="s">
        <v>198</v>
      </c>
      <c r="BF6" t="str">
        <f>HYPERLINK("http://dx.doi.org/10.1007/s10583-023-09523-1","http://dx.doi.org/10.1007/s10583-023-09523-1")</f>
        <v>http://dx.doi.org/10.1007/s10583-023-09523-1</v>
      </c>
      <c r="BG6" t="s">
        <v>74</v>
      </c>
      <c r="BH6" t="s">
        <v>199</v>
      </c>
      <c r="BI6">
        <v>16</v>
      </c>
      <c r="BJ6" t="s">
        <v>200</v>
      </c>
      <c r="BK6" t="s">
        <v>201</v>
      </c>
      <c r="BL6" t="s">
        <v>200</v>
      </c>
      <c r="BM6" t="s">
        <v>202</v>
      </c>
      <c r="BN6" t="s">
        <v>74</v>
      </c>
      <c r="BO6" t="s">
        <v>203</v>
      </c>
      <c r="BP6" t="s">
        <v>74</v>
      </c>
      <c r="BQ6" t="s">
        <v>74</v>
      </c>
      <c r="BR6" t="s">
        <v>101</v>
      </c>
      <c r="BS6" t="s">
        <v>204</v>
      </c>
      <c r="BT6" t="str">
        <f>HYPERLINK("https%3A%2F%2Fwww.webofscience.com%2Fwos%2Fwoscc%2Ffull-record%2FWOS:000998420100005","View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107</v>
      </c>
      <c r="O7" t="s">
        <v>74</v>
      </c>
      <c r="P7" t="s">
        <v>74</v>
      </c>
      <c r="Q7" t="s">
        <v>74</v>
      </c>
      <c r="R7" t="s">
        <v>74</v>
      </c>
      <c r="S7" t="s">
        <v>74</v>
      </c>
      <c r="T7" t="s">
        <v>209</v>
      </c>
      <c r="U7" t="s">
        <v>210</v>
      </c>
      <c r="V7" t="s">
        <v>211</v>
      </c>
      <c r="W7" t="s">
        <v>212</v>
      </c>
      <c r="X7" t="s">
        <v>213</v>
      </c>
      <c r="Y7" t="s">
        <v>214</v>
      </c>
      <c r="Z7" t="s">
        <v>215</v>
      </c>
      <c r="AA7" t="s">
        <v>74</v>
      </c>
      <c r="AB7" t="s">
        <v>216</v>
      </c>
      <c r="AC7" t="s">
        <v>217</v>
      </c>
      <c r="AD7" t="s">
        <v>218</v>
      </c>
      <c r="AE7" t="s">
        <v>219</v>
      </c>
      <c r="AF7" t="s">
        <v>74</v>
      </c>
      <c r="AG7">
        <v>55</v>
      </c>
      <c r="AH7">
        <v>0</v>
      </c>
      <c r="AI7">
        <v>0</v>
      </c>
      <c r="AJ7">
        <v>0</v>
      </c>
      <c r="AK7">
        <v>0</v>
      </c>
      <c r="AL7" t="s">
        <v>115</v>
      </c>
      <c r="AM7" t="s">
        <v>116</v>
      </c>
      <c r="AN7" t="s">
        <v>117</v>
      </c>
      <c r="AO7" t="s">
        <v>220</v>
      </c>
      <c r="AP7" t="s">
        <v>221</v>
      </c>
      <c r="AQ7" t="s">
        <v>74</v>
      </c>
      <c r="AR7" t="s">
        <v>222</v>
      </c>
      <c r="AS7" t="s">
        <v>223</v>
      </c>
      <c r="AT7" t="s">
        <v>224</v>
      </c>
      <c r="AU7">
        <v>2023</v>
      </c>
      <c r="AV7" t="s">
        <v>74</v>
      </c>
      <c r="AW7" t="s">
        <v>74</v>
      </c>
      <c r="AX7" t="s">
        <v>74</v>
      </c>
      <c r="AY7" t="s">
        <v>74</v>
      </c>
      <c r="AZ7" t="s">
        <v>74</v>
      </c>
      <c r="BA7" t="s">
        <v>74</v>
      </c>
      <c r="BB7" t="s">
        <v>74</v>
      </c>
      <c r="BC7" t="s">
        <v>74</v>
      </c>
      <c r="BD7" t="s">
        <v>74</v>
      </c>
      <c r="BE7" t="s">
        <v>225</v>
      </c>
      <c r="BF7" t="str">
        <f>HYPERLINK("http://dx.doi.org/10.1080/19460171.2023.2192412","http://dx.doi.org/10.1080/19460171.2023.2192412")</f>
        <v>http://dx.doi.org/10.1080/19460171.2023.2192412</v>
      </c>
      <c r="BG7" t="s">
        <v>74</v>
      </c>
      <c r="BH7" t="s">
        <v>226</v>
      </c>
      <c r="BI7">
        <v>19</v>
      </c>
      <c r="BJ7" t="s">
        <v>227</v>
      </c>
      <c r="BK7" t="s">
        <v>126</v>
      </c>
      <c r="BL7" t="s">
        <v>228</v>
      </c>
      <c r="BM7" t="s">
        <v>229</v>
      </c>
      <c r="BN7" t="s">
        <v>74</v>
      </c>
      <c r="BO7" t="s">
        <v>203</v>
      </c>
      <c r="BP7" t="s">
        <v>74</v>
      </c>
      <c r="BQ7" t="s">
        <v>74</v>
      </c>
      <c r="BR7" t="s">
        <v>101</v>
      </c>
      <c r="BS7" t="s">
        <v>230</v>
      </c>
      <c r="BT7" t="str">
        <f>HYPERLINK("https%3A%2F%2Fwww.webofscience.com%2Fwos%2Fwoscc%2Ffull-record%2FWOS:000951798400001","View Full Record in Web of Science")</f>
        <v>View Full Record in Web of Science</v>
      </c>
    </row>
    <row r="8" spans="1:72" x14ac:dyDescent="0.25">
      <c r="A8" t="s">
        <v>72</v>
      </c>
      <c r="B8" t="s">
        <v>231</v>
      </c>
      <c r="C8" t="s">
        <v>74</v>
      </c>
      <c r="D8" t="s">
        <v>74</v>
      </c>
      <c r="E8" t="s">
        <v>74</v>
      </c>
      <c r="F8" t="s">
        <v>232</v>
      </c>
      <c r="G8" t="s">
        <v>74</v>
      </c>
      <c r="H8" t="s">
        <v>74</v>
      </c>
      <c r="I8" t="s">
        <v>233</v>
      </c>
      <c r="J8" t="s">
        <v>234</v>
      </c>
      <c r="K8" t="s">
        <v>74</v>
      </c>
      <c r="L8" t="s">
        <v>74</v>
      </c>
      <c r="M8" t="s">
        <v>78</v>
      </c>
      <c r="N8" t="s">
        <v>79</v>
      </c>
      <c r="O8" t="s">
        <v>74</v>
      </c>
      <c r="P8" t="s">
        <v>74</v>
      </c>
      <c r="Q8" t="s">
        <v>74</v>
      </c>
      <c r="R8" t="s">
        <v>74</v>
      </c>
      <c r="S8" t="s">
        <v>74</v>
      </c>
      <c r="T8" t="s">
        <v>235</v>
      </c>
      <c r="U8" t="s">
        <v>236</v>
      </c>
      <c r="V8" t="s">
        <v>237</v>
      </c>
      <c r="W8" t="s">
        <v>238</v>
      </c>
      <c r="X8" t="s">
        <v>239</v>
      </c>
      <c r="Y8" t="s">
        <v>240</v>
      </c>
      <c r="Z8" t="s">
        <v>241</v>
      </c>
      <c r="AA8" t="s">
        <v>74</v>
      </c>
      <c r="AB8" t="s">
        <v>74</v>
      </c>
      <c r="AC8" t="s">
        <v>74</v>
      </c>
      <c r="AD8" t="s">
        <v>74</v>
      </c>
      <c r="AE8" t="s">
        <v>74</v>
      </c>
      <c r="AF8" t="s">
        <v>74</v>
      </c>
      <c r="AG8">
        <v>87</v>
      </c>
      <c r="AH8">
        <v>0</v>
      </c>
      <c r="AI8">
        <v>0</v>
      </c>
      <c r="AJ8">
        <v>2</v>
      </c>
      <c r="AK8">
        <v>2</v>
      </c>
      <c r="AL8" t="s">
        <v>242</v>
      </c>
      <c r="AM8" t="s">
        <v>243</v>
      </c>
      <c r="AN8" t="s">
        <v>244</v>
      </c>
      <c r="AO8" t="s">
        <v>245</v>
      </c>
      <c r="AP8" t="s">
        <v>246</v>
      </c>
      <c r="AQ8" t="s">
        <v>74</v>
      </c>
      <c r="AR8" t="s">
        <v>247</v>
      </c>
      <c r="AS8" t="s">
        <v>248</v>
      </c>
      <c r="AT8" t="s">
        <v>249</v>
      </c>
      <c r="AU8">
        <v>2023</v>
      </c>
      <c r="AV8">
        <v>31</v>
      </c>
      <c r="AW8">
        <v>2</v>
      </c>
      <c r="AX8" t="s">
        <v>74</v>
      </c>
      <c r="AY8" t="s">
        <v>74</v>
      </c>
      <c r="AZ8" t="s">
        <v>74</v>
      </c>
      <c r="BA8" t="s">
        <v>74</v>
      </c>
      <c r="BB8">
        <v>104</v>
      </c>
      <c r="BC8">
        <v>129</v>
      </c>
      <c r="BD8" t="s">
        <v>74</v>
      </c>
      <c r="BE8" t="s">
        <v>250</v>
      </c>
      <c r="BF8" t="str">
        <f>HYPERLINK("http://dx.doi.org/10.1177/2336825X231164311","http://dx.doi.org/10.1177/2336825X231164311")</f>
        <v>http://dx.doi.org/10.1177/2336825X231164311</v>
      </c>
      <c r="BG8" t="s">
        <v>74</v>
      </c>
      <c r="BH8" t="s">
        <v>226</v>
      </c>
      <c r="BI8">
        <v>26</v>
      </c>
      <c r="BJ8" t="s">
        <v>251</v>
      </c>
      <c r="BK8" t="s">
        <v>150</v>
      </c>
      <c r="BL8" t="s">
        <v>252</v>
      </c>
      <c r="BM8" t="s">
        <v>253</v>
      </c>
      <c r="BN8" t="s">
        <v>74</v>
      </c>
      <c r="BO8" t="s">
        <v>203</v>
      </c>
      <c r="BP8" t="s">
        <v>74</v>
      </c>
      <c r="BQ8" t="s">
        <v>74</v>
      </c>
      <c r="BR8" t="s">
        <v>101</v>
      </c>
      <c r="BS8" t="s">
        <v>254</v>
      </c>
      <c r="BT8" t="str">
        <f>HYPERLINK("https%3A%2F%2Fwww.webofscience.com%2Fwos%2Fwoscc%2Ffull-record%2FWOS:000949510900001","View Full Record in Web of Science")</f>
        <v>View Full Record in Web of Science</v>
      </c>
    </row>
    <row r="9" spans="1:72" x14ac:dyDescent="0.25">
      <c r="A9" t="s">
        <v>72</v>
      </c>
      <c r="B9" t="s">
        <v>255</v>
      </c>
      <c r="C9" t="s">
        <v>74</v>
      </c>
      <c r="D9" t="s">
        <v>74</v>
      </c>
      <c r="E9" t="s">
        <v>74</v>
      </c>
      <c r="F9" t="s">
        <v>256</v>
      </c>
      <c r="G9" t="s">
        <v>74</v>
      </c>
      <c r="H9" t="s">
        <v>74</v>
      </c>
      <c r="I9" t="s">
        <v>257</v>
      </c>
      <c r="J9" t="s">
        <v>258</v>
      </c>
      <c r="K9" t="s">
        <v>74</v>
      </c>
      <c r="L9" t="s">
        <v>74</v>
      </c>
      <c r="M9" t="s">
        <v>78</v>
      </c>
      <c r="N9" t="s">
        <v>107</v>
      </c>
      <c r="O9" t="s">
        <v>74</v>
      </c>
      <c r="P9" t="s">
        <v>74</v>
      </c>
      <c r="Q9" t="s">
        <v>74</v>
      </c>
      <c r="R9" t="s">
        <v>74</v>
      </c>
      <c r="S9" t="s">
        <v>74</v>
      </c>
      <c r="T9" t="s">
        <v>259</v>
      </c>
      <c r="U9" t="s">
        <v>260</v>
      </c>
      <c r="V9" t="s">
        <v>261</v>
      </c>
      <c r="W9" t="s">
        <v>262</v>
      </c>
      <c r="X9" t="s">
        <v>263</v>
      </c>
      <c r="Y9" t="s">
        <v>264</v>
      </c>
      <c r="Z9" t="s">
        <v>265</v>
      </c>
      <c r="AA9" t="s">
        <v>74</v>
      </c>
      <c r="AB9" t="s">
        <v>74</v>
      </c>
      <c r="AC9" t="s">
        <v>74</v>
      </c>
      <c r="AD9" t="s">
        <v>74</v>
      </c>
      <c r="AE9" t="s">
        <v>74</v>
      </c>
      <c r="AF9" t="s">
        <v>74</v>
      </c>
      <c r="AG9">
        <v>80</v>
      </c>
      <c r="AH9">
        <v>0</v>
      </c>
      <c r="AI9">
        <v>0</v>
      </c>
      <c r="AJ9">
        <v>1</v>
      </c>
      <c r="AK9">
        <v>1</v>
      </c>
      <c r="AL9" t="s">
        <v>242</v>
      </c>
      <c r="AM9" t="s">
        <v>243</v>
      </c>
      <c r="AN9" t="s">
        <v>244</v>
      </c>
      <c r="AO9" t="s">
        <v>266</v>
      </c>
      <c r="AP9" t="s">
        <v>267</v>
      </c>
      <c r="AQ9" t="s">
        <v>74</v>
      </c>
      <c r="AR9" t="s">
        <v>268</v>
      </c>
      <c r="AS9" t="s">
        <v>269</v>
      </c>
      <c r="AT9" t="s">
        <v>270</v>
      </c>
      <c r="AU9">
        <v>2023</v>
      </c>
      <c r="AV9" t="s">
        <v>74</v>
      </c>
      <c r="AW9" t="s">
        <v>74</v>
      </c>
      <c r="AX9" t="s">
        <v>74</v>
      </c>
      <c r="AY9" t="s">
        <v>74</v>
      </c>
      <c r="AZ9" t="s">
        <v>74</v>
      </c>
      <c r="BA9" t="s">
        <v>74</v>
      </c>
      <c r="BB9" t="s">
        <v>74</v>
      </c>
      <c r="BC9" t="s">
        <v>74</v>
      </c>
      <c r="BD9" t="s">
        <v>74</v>
      </c>
      <c r="BE9" t="s">
        <v>271</v>
      </c>
      <c r="BF9" t="str">
        <f>HYPERLINK("http://dx.doi.org/10.1177/08883254221147544","http://dx.doi.org/10.1177/08883254221147544")</f>
        <v>http://dx.doi.org/10.1177/08883254221147544</v>
      </c>
      <c r="BG9" t="s">
        <v>74</v>
      </c>
      <c r="BH9" t="s">
        <v>226</v>
      </c>
      <c r="BI9">
        <v>20</v>
      </c>
      <c r="BJ9" t="s">
        <v>272</v>
      </c>
      <c r="BK9" t="s">
        <v>126</v>
      </c>
      <c r="BL9" t="s">
        <v>273</v>
      </c>
      <c r="BM9" t="s">
        <v>274</v>
      </c>
      <c r="BN9" t="s">
        <v>74</v>
      </c>
      <c r="BO9" t="s">
        <v>74</v>
      </c>
      <c r="BP9" t="s">
        <v>74</v>
      </c>
      <c r="BQ9" t="s">
        <v>74</v>
      </c>
      <c r="BR9" t="s">
        <v>101</v>
      </c>
      <c r="BS9" t="s">
        <v>275</v>
      </c>
      <c r="BT9" t="str">
        <f>HYPERLINK("https%3A%2F%2Fwww.webofscience.com%2Fwos%2Fwoscc%2Ffull-record%2FWOS:000943551400001","View Full Record in Web of Science")</f>
        <v>View Full Record in Web of Science</v>
      </c>
    </row>
    <row r="10" spans="1:72" x14ac:dyDescent="0.25">
      <c r="A10" t="s">
        <v>72</v>
      </c>
      <c r="B10" t="s">
        <v>276</v>
      </c>
      <c r="C10" t="s">
        <v>74</v>
      </c>
      <c r="D10" t="s">
        <v>74</v>
      </c>
      <c r="E10" t="s">
        <v>74</v>
      </c>
      <c r="F10" t="s">
        <v>277</v>
      </c>
      <c r="G10" t="s">
        <v>74</v>
      </c>
      <c r="H10" t="s">
        <v>74</v>
      </c>
      <c r="I10" t="s">
        <v>278</v>
      </c>
      <c r="J10" t="s">
        <v>279</v>
      </c>
      <c r="K10" t="s">
        <v>74</v>
      </c>
      <c r="L10" t="s">
        <v>74</v>
      </c>
      <c r="M10" t="s">
        <v>78</v>
      </c>
      <c r="N10" t="s">
        <v>79</v>
      </c>
      <c r="O10" t="s">
        <v>74</v>
      </c>
      <c r="P10" t="s">
        <v>74</v>
      </c>
      <c r="Q10" t="s">
        <v>74</v>
      </c>
      <c r="R10" t="s">
        <v>74</v>
      </c>
      <c r="S10" t="s">
        <v>74</v>
      </c>
      <c r="T10" t="s">
        <v>74</v>
      </c>
      <c r="U10" t="s">
        <v>74</v>
      </c>
      <c r="V10" t="s">
        <v>280</v>
      </c>
      <c r="W10" t="s">
        <v>281</v>
      </c>
      <c r="X10" t="s">
        <v>74</v>
      </c>
      <c r="Y10" t="s">
        <v>282</v>
      </c>
      <c r="Z10" t="s">
        <v>283</v>
      </c>
      <c r="AA10" t="s">
        <v>74</v>
      </c>
      <c r="AB10" t="s">
        <v>284</v>
      </c>
      <c r="AC10" t="s">
        <v>74</v>
      </c>
      <c r="AD10" t="s">
        <v>74</v>
      </c>
      <c r="AE10" t="s">
        <v>74</v>
      </c>
      <c r="AF10" t="s">
        <v>74</v>
      </c>
      <c r="AG10">
        <v>17</v>
      </c>
      <c r="AH10">
        <v>0</v>
      </c>
      <c r="AI10">
        <v>0</v>
      </c>
      <c r="AJ10">
        <v>2</v>
      </c>
      <c r="AK10">
        <v>2</v>
      </c>
      <c r="AL10" t="s">
        <v>285</v>
      </c>
      <c r="AM10" t="s">
        <v>286</v>
      </c>
      <c r="AN10" t="s">
        <v>287</v>
      </c>
      <c r="AO10" t="s">
        <v>288</v>
      </c>
      <c r="AP10" t="s">
        <v>74</v>
      </c>
      <c r="AQ10" t="s">
        <v>74</v>
      </c>
      <c r="AR10" t="s">
        <v>289</v>
      </c>
      <c r="AS10" t="s">
        <v>290</v>
      </c>
      <c r="AT10" t="s">
        <v>291</v>
      </c>
      <c r="AU10">
        <v>2023</v>
      </c>
      <c r="AV10">
        <v>20</v>
      </c>
      <c r="AW10">
        <v>1</v>
      </c>
      <c r="AX10" t="s">
        <v>74</v>
      </c>
      <c r="AY10" t="s">
        <v>74</v>
      </c>
      <c r="AZ10" t="s">
        <v>74</v>
      </c>
      <c r="BA10" t="s">
        <v>74</v>
      </c>
      <c r="BB10">
        <v>139</v>
      </c>
      <c r="BC10">
        <v>158</v>
      </c>
      <c r="BD10" t="s">
        <v>74</v>
      </c>
      <c r="BE10" t="s">
        <v>74</v>
      </c>
      <c r="BF10" t="s">
        <v>74</v>
      </c>
      <c r="BG10" t="s">
        <v>74</v>
      </c>
      <c r="BH10" t="s">
        <v>74</v>
      </c>
      <c r="BI10">
        <v>20</v>
      </c>
      <c r="BJ10" t="s">
        <v>292</v>
      </c>
      <c r="BK10" t="s">
        <v>126</v>
      </c>
      <c r="BL10" t="s">
        <v>293</v>
      </c>
      <c r="BM10" t="s">
        <v>294</v>
      </c>
      <c r="BN10" t="s">
        <v>74</v>
      </c>
      <c r="BO10" t="s">
        <v>74</v>
      </c>
      <c r="BP10" t="s">
        <v>74</v>
      </c>
      <c r="BQ10" t="s">
        <v>74</v>
      </c>
      <c r="BR10" t="s">
        <v>101</v>
      </c>
      <c r="BS10" t="s">
        <v>295</v>
      </c>
      <c r="BT10" t="str">
        <f>HYPERLINK("https%3A%2F%2Fwww.webofscience.com%2Fwos%2Fwoscc%2Ffull-record%2FWOS:000978883000007","View Full Record in Web of Science")</f>
        <v>View Full Record in Web of Science</v>
      </c>
    </row>
    <row r="11" spans="1:72" x14ac:dyDescent="0.25">
      <c r="A11" t="s">
        <v>72</v>
      </c>
      <c r="B11" t="s">
        <v>296</v>
      </c>
      <c r="C11" t="s">
        <v>74</v>
      </c>
      <c r="D11" t="s">
        <v>74</v>
      </c>
      <c r="E11" t="s">
        <v>74</v>
      </c>
      <c r="F11" t="s">
        <v>297</v>
      </c>
      <c r="G11" t="s">
        <v>74</v>
      </c>
      <c r="H11" t="s">
        <v>74</v>
      </c>
      <c r="I11" t="s">
        <v>298</v>
      </c>
      <c r="J11" t="s">
        <v>299</v>
      </c>
      <c r="K11" t="s">
        <v>74</v>
      </c>
      <c r="L11" t="s">
        <v>74</v>
      </c>
      <c r="M11" t="s">
        <v>78</v>
      </c>
      <c r="N11" t="s">
        <v>79</v>
      </c>
      <c r="O11" t="s">
        <v>74</v>
      </c>
      <c r="P11" t="s">
        <v>74</v>
      </c>
      <c r="Q11" t="s">
        <v>74</v>
      </c>
      <c r="R11" t="s">
        <v>74</v>
      </c>
      <c r="S11" t="s">
        <v>74</v>
      </c>
      <c r="T11" t="s">
        <v>300</v>
      </c>
      <c r="U11" t="s">
        <v>301</v>
      </c>
      <c r="V11" t="s">
        <v>302</v>
      </c>
      <c r="W11" t="s">
        <v>303</v>
      </c>
      <c r="X11" t="s">
        <v>304</v>
      </c>
      <c r="Y11" t="s">
        <v>305</v>
      </c>
      <c r="Z11" t="s">
        <v>306</v>
      </c>
      <c r="AA11" t="s">
        <v>74</v>
      </c>
      <c r="AB11" t="s">
        <v>307</v>
      </c>
      <c r="AC11" t="s">
        <v>308</v>
      </c>
      <c r="AD11" t="s">
        <v>309</v>
      </c>
      <c r="AE11" t="s">
        <v>310</v>
      </c>
      <c r="AF11" t="s">
        <v>74</v>
      </c>
      <c r="AG11">
        <v>57</v>
      </c>
      <c r="AH11">
        <v>0</v>
      </c>
      <c r="AI11">
        <v>0</v>
      </c>
      <c r="AJ11">
        <v>6</v>
      </c>
      <c r="AK11">
        <v>6</v>
      </c>
      <c r="AL11" t="s">
        <v>311</v>
      </c>
      <c r="AM11" t="s">
        <v>312</v>
      </c>
      <c r="AN11" t="s">
        <v>313</v>
      </c>
      <c r="AO11" t="s">
        <v>314</v>
      </c>
      <c r="AP11" t="s">
        <v>315</v>
      </c>
      <c r="AQ11" t="s">
        <v>74</v>
      </c>
      <c r="AR11" t="s">
        <v>316</v>
      </c>
      <c r="AS11" t="s">
        <v>317</v>
      </c>
      <c r="AT11" t="s">
        <v>74</v>
      </c>
      <c r="AU11">
        <v>2023</v>
      </c>
      <c r="AV11">
        <v>48</v>
      </c>
      <c r="AW11" t="s">
        <v>74</v>
      </c>
      <c r="AX11" t="s">
        <v>74</v>
      </c>
      <c r="AY11" t="s">
        <v>74</v>
      </c>
      <c r="AZ11" t="s">
        <v>74</v>
      </c>
      <c r="BA11" t="s">
        <v>74</v>
      </c>
      <c r="BB11" t="s">
        <v>74</v>
      </c>
      <c r="BC11" t="s">
        <v>74</v>
      </c>
      <c r="BD11" t="s">
        <v>74</v>
      </c>
      <c r="BE11" t="s">
        <v>318</v>
      </c>
      <c r="BF11" t="str">
        <f>HYPERLINK("http://dx.doi.org/10.12765/CPoS-2023-16","http://dx.doi.org/10.12765/CPoS-2023-16")</f>
        <v>http://dx.doi.org/10.12765/CPoS-2023-16</v>
      </c>
      <c r="BG11" t="s">
        <v>74</v>
      </c>
      <c r="BH11" t="s">
        <v>74</v>
      </c>
      <c r="BI11">
        <v>31</v>
      </c>
      <c r="BJ11" t="s">
        <v>319</v>
      </c>
      <c r="BK11" t="s">
        <v>150</v>
      </c>
      <c r="BL11" t="s">
        <v>319</v>
      </c>
      <c r="BM11" t="s">
        <v>320</v>
      </c>
      <c r="BN11" t="s">
        <v>74</v>
      </c>
      <c r="BO11" t="s">
        <v>321</v>
      </c>
      <c r="BP11" t="s">
        <v>74</v>
      </c>
      <c r="BQ11" t="s">
        <v>74</v>
      </c>
      <c r="BR11" t="s">
        <v>101</v>
      </c>
      <c r="BS11" t="s">
        <v>322</v>
      </c>
      <c r="BT11" t="str">
        <f>HYPERLINK("https%3A%2F%2Fwww.webofscience.com%2Fwos%2Fwoscc%2Ffull-record%2FWOS:001048255000001","View Full Record in Web of Science")</f>
        <v>View Full Record in Web of Science</v>
      </c>
    </row>
    <row r="12" spans="1:72" x14ac:dyDescent="0.25">
      <c r="A12" t="s">
        <v>72</v>
      </c>
      <c r="B12" t="s">
        <v>323</v>
      </c>
      <c r="C12" t="s">
        <v>74</v>
      </c>
      <c r="D12" t="s">
        <v>74</v>
      </c>
      <c r="E12" t="s">
        <v>74</v>
      </c>
      <c r="F12" t="s">
        <v>324</v>
      </c>
      <c r="G12" t="s">
        <v>74</v>
      </c>
      <c r="H12" t="s">
        <v>74</v>
      </c>
      <c r="I12" t="s">
        <v>325</v>
      </c>
      <c r="J12" t="s">
        <v>326</v>
      </c>
      <c r="K12" t="s">
        <v>74</v>
      </c>
      <c r="L12" t="s">
        <v>74</v>
      </c>
      <c r="M12" t="s">
        <v>78</v>
      </c>
      <c r="N12" t="s">
        <v>79</v>
      </c>
      <c r="O12" t="s">
        <v>74</v>
      </c>
      <c r="P12" t="s">
        <v>74</v>
      </c>
      <c r="Q12" t="s">
        <v>74</v>
      </c>
      <c r="R12" t="s">
        <v>74</v>
      </c>
      <c r="S12" t="s">
        <v>74</v>
      </c>
      <c r="T12" t="s">
        <v>327</v>
      </c>
      <c r="U12" t="s">
        <v>74</v>
      </c>
      <c r="V12" t="s">
        <v>328</v>
      </c>
      <c r="W12" t="s">
        <v>329</v>
      </c>
      <c r="X12" t="s">
        <v>74</v>
      </c>
      <c r="Y12" t="s">
        <v>330</v>
      </c>
      <c r="Z12" t="s">
        <v>331</v>
      </c>
      <c r="AA12" t="s">
        <v>74</v>
      </c>
      <c r="AB12" t="s">
        <v>74</v>
      </c>
      <c r="AC12" t="s">
        <v>74</v>
      </c>
      <c r="AD12" t="s">
        <v>74</v>
      </c>
      <c r="AE12" t="s">
        <v>74</v>
      </c>
      <c r="AF12" t="s">
        <v>74</v>
      </c>
      <c r="AG12">
        <v>47</v>
      </c>
      <c r="AH12">
        <v>0</v>
      </c>
      <c r="AI12">
        <v>0</v>
      </c>
      <c r="AJ12">
        <v>0</v>
      </c>
      <c r="AK12">
        <v>0</v>
      </c>
      <c r="AL12" t="s">
        <v>332</v>
      </c>
      <c r="AM12" t="s">
        <v>333</v>
      </c>
      <c r="AN12" t="s">
        <v>334</v>
      </c>
      <c r="AO12" t="s">
        <v>335</v>
      </c>
      <c r="AP12" t="s">
        <v>336</v>
      </c>
      <c r="AQ12" t="s">
        <v>74</v>
      </c>
      <c r="AR12" t="s">
        <v>337</v>
      </c>
      <c r="AS12" t="s">
        <v>338</v>
      </c>
      <c r="AT12" t="s">
        <v>74</v>
      </c>
      <c r="AU12">
        <v>2023</v>
      </c>
      <c r="AV12">
        <v>18</v>
      </c>
      <c r="AW12">
        <v>1</v>
      </c>
      <c r="AX12" t="s">
        <v>74</v>
      </c>
      <c r="AY12" t="s">
        <v>74</v>
      </c>
      <c r="AZ12" t="s">
        <v>74</v>
      </c>
      <c r="BA12" t="s">
        <v>74</v>
      </c>
      <c r="BB12">
        <v>139</v>
      </c>
      <c r="BC12">
        <v>161</v>
      </c>
      <c r="BD12" t="s">
        <v>74</v>
      </c>
      <c r="BE12" t="s">
        <v>74</v>
      </c>
      <c r="BF12" t="s">
        <v>74</v>
      </c>
      <c r="BG12" t="s">
        <v>74</v>
      </c>
      <c r="BH12" t="s">
        <v>74</v>
      </c>
      <c r="BI12">
        <v>23</v>
      </c>
      <c r="BJ12" t="s">
        <v>339</v>
      </c>
      <c r="BK12" t="s">
        <v>201</v>
      </c>
      <c r="BL12" t="s">
        <v>339</v>
      </c>
      <c r="BM12" t="s">
        <v>340</v>
      </c>
      <c r="BN12" t="s">
        <v>74</v>
      </c>
      <c r="BO12" t="s">
        <v>74</v>
      </c>
      <c r="BP12" t="s">
        <v>74</v>
      </c>
      <c r="BQ12" t="s">
        <v>74</v>
      </c>
      <c r="BR12" t="s">
        <v>101</v>
      </c>
      <c r="BS12" t="s">
        <v>341</v>
      </c>
      <c r="BT12" t="str">
        <f>HYPERLINK("https%3A%2F%2Fwww.webofscience.com%2Fwos%2Fwoscc%2Ffull-record%2FWOS:001021100200016","View Full Record in Web of Science")</f>
        <v>View Full Record in Web of Science</v>
      </c>
    </row>
    <row r="13" spans="1:72" x14ac:dyDescent="0.25">
      <c r="A13" t="s">
        <v>72</v>
      </c>
      <c r="B13" t="s">
        <v>342</v>
      </c>
      <c r="C13" t="s">
        <v>74</v>
      </c>
      <c r="D13" t="s">
        <v>74</v>
      </c>
      <c r="E13" t="s">
        <v>74</v>
      </c>
      <c r="F13" t="s">
        <v>343</v>
      </c>
      <c r="G13" t="s">
        <v>74</v>
      </c>
      <c r="H13" t="s">
        <v>74</v>
      </c>
      <c r="I13" t="s">
        <v>344</v>
      </c>
      <c r="J13" t="s">
        <v>345</v>
      </c>
      <c r="K13" t="s">
        <v>74</v>
      </c>
      <c r="L13" t="s">
        <v>74</v>
      </c>
      <c r="M13" t="s">
        <v>78</v>
      </c>
      <c r="N13" t="s">
        <v>79</v>
      </c>
      <c r="O13" t="s">
        <v>74</v>
      </c>
      <c r="P13" t="s">
        <v>74</v>
      </c>
      <c r="Q13" t="s">
        <v>74</v>
      </c>
      <c r="R13" t="s">
        <v>74</v>
      </c>
      <c r="S13" t="s">
        <v>74</v>
      </c>
      <c r="T13" t="s">
        <v>346</v>
      </c>
      <c r="U13" t="s">
        <v>347</v>
      </c>
      <c r="V13" t="s">
        <v>348</v>
      </c>
      <c r="W13" t="s">
        <v>349</v>
      </c>
      <c r="X13" t="s">
        <v>350</v>
      </c>
      <c r="Y13" t="s">
        <v>351</v>
      </c>
      <c r="Z13" t="s">
        <v>352</v>
      </c>
      <c r="AA13" t="s">
        <v>74</v>
      </c>
      <c r="AB13" t="s">
        <v>74</v>
      </c>
      <c r="AC13" t="s">
        <v>74</v>
      </c>
      <c r="AD13" t="s">
        <v>74</v>
      </c>
      <c r="AE13" t="s">
        <v>74</v>
      </c>
      <c r="AF13" t="s">
        <v>74</v>
      </c>
      <c r="AG13">
        <v>56</v>
      </c>
      <c r="AH13">
        <v>0</v>
      </c>
      <c r="AI13">
        <v>0</v>
      </c>
      <c r="AJ13">
        <v>2</v>
      </c>
      <c r="AK13">
        <v>2</v>
      </c>
      <c r="AL13" t="s">
        <v>353</v>
      </c>
      <c r="AM13" t="s">
        <v>354</v>
      </c>
      <c r="AN13" t="s">
        <v>355</v>
      </c>
      <c r="AO13" t="s">
        <v>356</v>
      </c>
      <c r="AP13" t="s">
        <v>357</v>
      </c>
      <c r="AQ13" t="s">
        <v>74</v>
      </c>
      <c r="AR13" t="s">
        <v>358</v>
      </c>
      <c r="AS13" t="s">
        <v>359</v>
      </c>
      <c r="AT13" t="s">
        <v>74</v>
      </c>
      <c r="AU13">
        <v>2023</v>
      </c>
      <c r="AV13">
        <v>11</v>
      </c>
      <c r="AW13">
        <v>1</v>
      </c>
      <c r="AX13" t="s">
        <v>74</v>
      </c>
      <c r="AY13" t="s">
        <v>74</v>
      </c>
      <c r="AZ13" t="s">
        <v>74</v>
      </c>
      <c r="BA13" t="s">
        <v>74</v>
      </c>
      <c r="BB13">
        <v>48</v>
      </c>
      <c r="BC13">
        <v>57</v>
      </c>
      <c r="BD13" t="s">
        <v>74</v>
      </c>
      <c r="BE13" t="s">
        <v>360</v>
      </c>
      <c r="BF13" t="str">
        <f>HYPERLINK("http://dx.doi.org/10.5114/CIPP.2021.110855","http://dx.doi.org/10.5114/CIPP.2021.110855")</f>
        <v>http://dx.doi.org/10.5114/CIPP.2021.110855</v>
      </c>
      <c r="BG13" t="s">
        <v>74</v>
      </c>
      <c r="BH13" t="s">
        <v>74</v>
      </c>
      <c r="BI13">
        <v>10</v>
      </c>
      <c r="BJ13" t="s">
        <v>361</v>
      </c>
      <c r="BK13" t="s">
        <v>150</v>
      </c>
      <c r="BL13" t="s">
        <v>362</v>
      </c>
      <c r="BM13" t="s">
        <v>363</v>
      </c>
      <c r="BN13" t="s">
        <v>74</v>
      </c>
      <c r="BO13" t="s">
        <v>152</v>
      </c>
      <c r="BP13" t="s">
        <v>74</v>
      </c>
      <c r="BQ13" t="s">
        <v>74</v>
      </c>
      <c r="BR13" t="s">
        <v>101</v>
      </c>
      <c r="BS13" t="s">
        <v>364</v>
      </c>
      <c r="BT13" t="str">
        <f>HYPERLINK("https%3A%2F%2Fwww.webofscience.com%2Fwos%2Fwoscc%2Ffull-record%2FWOS:000968463700006","View Full Record in Web of Science")</f>
        <v>View Full Record in Web of Science</v>
      </c>
    </row>
    <row r="14" spans="1:72" x14ac:dyDescent="0.25">
      <c r="A14" t="s">
        <v>72</v>
      </c>
      <c r="B14" t="s">
        <v>365</v>
      </c>
      <c r="C14" t="s">
        <v>74</v>
      </c>
      <c r="D14" t="s">
        <v>74</v>
      </c>
      <c r="E14" t="s">
        <v>74</v>
      </c>
      <c r="F14" t="s">
        <v>366</v>
      </c>
      <c r="G14" t="s">
        <v>74</v>
      </c>
      <c r="H14" t="s">
        <v>74</v>
      </c>
      <c r="I14" t="s">
        <v>367</v>
      </c>
      <c r="J14" t="s">
        <v>134</v>
      </c>
      <c r="K14" t="s">
        <v>74</v>
      </c>
      <c r="L14" t="s">
        <v>74</v>
      </c>
      <c r="M14" t="s">
        <v>78</v>
      </c>
      <c r="N14" t="s">
        <v>79</v>
      </c>
      <c r="O14" t="s">
        <v>74</v>
      </c>
      <c r="P14" t="s">
        <v>74</v>
      </c>
      <c r="Q14" t="s">
        <v>74</v>
      </c>
      <c r="R14" t="s">
        <v>74</v>
      </c>
      <c r="S14" t="s">
        <v>74</v>
      </c>
      <c r="T14" t="s">
        <v>368</v>
      </c>
      <c r="U14" t="s">
        <v>369</v>
      </c>
      <c r="V14" t="s">
        <v>370</v>
      </c>
      <c r="W14" t="s">
        <v>371</v>
      </c>
      <c r="X14" t="s">
        <v>372</v>
      </c>
      <c r="Y14" t="s">
        <v>373</v>
      </c>
      <c r="Z14" t="s">
        <v>374</v>
      </c>
      <c r="AA14" t="s">
        <v>74</v>
      </c>
      <c r="AB14" t="s">
        <v>74</v>
      </c>
      <c r="AC14" t="s">
        <v>375</v>
      </c>
      <c r="AD14" t="s">
        <v>376</v>
      </c>
      <c r="AE14" t="s">
        <v>377</v>
      </c>
      <c r="AF14" t="s">
        <v>74</v>
      </c>
      <c r="AG14">
        <v>59</v>
      </c>
      <c r="AH14">
        <v>0</v>
      </c>
      <c r="AI14">
        <v>0</v>
      </c>
      <c r="AJ14">
        <v>9</v>
      </c>
      <c r="AK14">
        <v>14</v>
      </c>
      <c r="AL14" t="s">
        <v>142</v>
      </c>
      <c r="AM14" t="s">
        <v>143</v>
      </c>
      <c r="AN14" t="s">
        <v>144</v>
      </c>
      <c r="AO14" t="s">
        <v>74</v>
      </c>
      <c r="AP14" t="s">
        <v>145</v>
      </c>
      <c r="AQ14" t="s">
        <v>74</v>
      </c>
      <c r="AR14" t="s">
        <v>146</v>
      </c>
      <c r="AS14" t="s">
        <v>147</v>
      </c>
      <c r="AT14" t="s">
        <v>378</v>
      </c>
      <c r="AU14">
        <v>2022</v>
      </c>
      <c r="AV14">
        <v>7</v>
      </c>
      <c r="AW14" t="s">
        <v>74</v>
      </c>
      <c r="AX14" t="s">
        <v>74</v>
      </c>
      <c r="AY14" t="s">
        <v>74</v>
      </c>
      <c r="AZ14" t="s">
        <v>74</v>
      </c>
      <c r="BA14" t="s">
        <v>74</v>
      </c>
      <c r="BB14" t="s">
        <v>74</v>
      </c>
      <c r="BC14" t="s">
        <v>74</v>
      </c>
      <c r="BD14">
        <v>1006026</v>
      </c>
      <c r="BE14" t="s">
        <v>379</v>
      </c>
      <c r="BF14" t="str">
        <f>HYPERLINK("http://dx.doi.org/10.3389/feduc.2022.1006026","http://dx.doi.org/10.3389/feduc.2022.1006026")</f>
        <v>http://dx.doi.org/10.3389/feduc.2022.1006026</v>
      </c>
      <c r="BG14" t="s">
        <v>74</v>
      </c>
      <c r="BH14" t="s">
        <v>74</v>
      </c>
      <c r="BI14">
        <v>15</v>
      </c>
      <c r="BJ14" t="s">
        <v>127</v>
      </c>
      <c r="BK14" t="s">
        <v>150</v>
      </c>
      <c r="BL14" t="s">
        <v>127</v>
      </c>
      <c r="BM14" t="s">
        <v>380</v>
      </c>
      <c r="BN14" t="s">
        <v>74</v>
      </c>
      <c r="BO14" t="s">
        <v>152</v>
      </c>
      <c r="BP14" t="s">
        <v>74</v>
      </c>
      <c r="BQ14" t="s">
        <v>74</v>
      </c>
      <c r="BR14" t="s">
        <v>101</v>
      </c>
      <c r="BS14" t="s">
        <v>381</v>
      </c>
      <c r="BT14" t="str">
        <f>HYPERLINK("https%3A%2F%2Fwww.webofscience.com%2Fwos%2Fwoscc%2Ffull-record%2FWOS:000900471300001","View Full Record in Web of Science")</f>
        <v>View Full Record in Web of Science</v>
      </c>
    </row>
    <row r="15" spans="1:72" x14ac:dyDescent="0.25">
      <c r="A15" t="s">
        <v>72</v>
      </c>
      <c r="B15" t="s">
        <v>382</v>
      </c>
      <c r="C15" t="s">
        <v>74</v>
      </c>
      <c r="D15" t="s">
        <v>74</v>
      </c>
      <c r="E15" t="s">
        <v>74</v>
      </c>
      <c r="F15" t="s">
        <v>383</v>
      </c>
      <c r="G15" t="s">
        <v>74</v>
      </c>
      <c r="H15" t="s">
        <v>74</v>
      </c>
      <c r="I15" t="s">
        <v>384</v>
      </c>
      <c r="J15" t="s">
        <v>385</v>
      </c>
      <c r="K15" t="s">
        <v>74</v>
      </c>
      <c r="L15" t="s">
        <v>74</v>
      </c>
      <c r="M15" t="s">
        <v>78</v>
      </c>
      <c r="N15" t="s">
        <v>107</v>
      </c>
      <c r="O15" t="s">
        <v>74</v>
      </c>
      <c r="P15" t="s">
        <v>74</v>
      </c>
      <c r="Q15" t="s">
        <v>74</v>
      </c>
      <c r="R15" t="s">
        <v>74</v>
      </c>
      <c r="S15" t="s">
        <v>74</v>
      </c>
      <c r="T15" t="s">
        <v>386</v>
      </c>
      <c r="U15" t="s">
        <v>74</v>
      </c>
      <c r="V15" t="s">
        <v>387</v>
      </c>
      <c r="W15" t="s">
        <v>388</v>
      </c>
      <c r="X15" t="s">
        <v>389</v>
      </c>
      <c r="Y15" t="s">
        <v>390</v>
      </c>
      <c r="Z15" t="s">
        <v>391</v>
      </c>
      <c r="AA15" t="s">
        <v>74</v>
      </c>
      <c r="AB15" t="s">
        <v>392</v>
      </c>
      <c r="AC15" t="s">
        <v>74</v>
      </c>
      <c r="AD15" t="s">
        <v>74</v>
      </c>
      <c r="AE15" t="s">
        <v>74</v>
      </c>
      <c r="AF15" t="s">
        <v>74</v>
      </c>
      <c r="AG15">
        <v>75</v>
      </c>
      <c r="AH15">
        <v>0</v>
      </c>
      <c r="AI15">
        <v>0</v>
      </c>
      <c r="AJ15">
        <v>2</v>
      </c>
      <c r="AK15">
        <v>5</v>
      </c>
      <c r="AL15" t="s">
        <v>190</v>
      </c>
      <c r="AM15" t="s">
        <v>191</v>
      </c>
      <c r="AN15" t="s">
        <v>192</v>
      </c>
      <c r="AO15" t="s">
        <v>393</v>
      </c>
      <c r="AP15" t="s">
        <v>394</v>
      </c>
      <c r="AQ15" t="s">
        <v>74</v>
      </c>
      <c r="AR15" t="s">
        <v>395</v>
      </c>
      <c r="AS15" t="s">
        <v>396</v>
      </c>
      <c r="AT15" t="s">
        <v>397</v>
      </c>
      <c r="AU15">
        <v>2022</v>
      </c>
      <c r="AV15" t="s">
        <v>74</v>
      </c>
      <c r="AW15" t="s">
        <v>74</v>
      </c>
      <c r="AX15" t="s">
        <v>74</v>
      </c>
      <c r="AY15" t="s">
        <v>74</v>
      </c>
      <c r="AZ15" t="s">
        <v>74</v>
      </c>
      <c r="BA15" t="s">
        <v>74</v>
      </c>
      <c r="BB15" t="s">
        <v>74</v>
      </c>
      <c r="BC15" t="s">
        <v>74</v>
      </c>
      <c r="BD15" t="s">
        <v>74</v>
      </c>
      <c r="BE15" t="s">
        <v>398</v>
      </c>
      <c r="BF15" t="str">
        <f>HYPERLINK("http://dx.doi.org/10.1007/s11196-022-09934-1","http://dx.doi.org/10.1007/s11196-022-09934-1")</f>
        <v>http://dx.doi.org/10.1007/s11196-022-09934-1</v>
      </c>
      <c r="BG15" t="s">
        <v>74</v>
      </c>
      <c r="BH15" t="s">
        <v>399</v>
      </c>
      <c r="BI15">
        <v>30</v>
      </c>
      <c r="BJ15" t="s">
        <v>400</v>
      </c>
      <c r="BK15" t="s">
        <v>150</v>
      </c>
      <c r="BL15" t="s">
        <v>401</v>
      </c>
      <c r="BM15" t="s">
        <v>402</v>
      </c>
      <c r="BN15" t="s">
        <v>74</v>
      </c>
      <c r="BO15" t="s">
        <v>203</v>
      </c>
      <c r="BP15" t="s">
        <v>74</v>
      </c>
      <c r="BQ15" t="s">
        <v>74</v>
      </c>
      <c r="BR15" t="s">
        <v>101</v>
      </c>
      <c r="BS15" t="s">
        <v>403</v>
      </c>
      <c r="BT15" t="str">
        <f>HYPERLINK("https%3A%2F%2Fwww.webofscience.com%2Fwos%2Fwoscc%2Ffull-record%2FWOS:000878030200002","View Full Record in Web of Science")</f>
        <v>View Full Record in Web of Science</v>
      </c>
    </row>
    <row r="16" spans="1:72" x14ac:dyDescent="0.25">
      <c r="A16" t="s">
        <v>72</v>
      </c>
      <c r="B16" t="s">
        <v>404</v>
      </c>
      <c r="C16" t="s">
        <v>74</v>
      </c>
      <c r="D16" t="s">
        <v>74</v>
      </c>
      <c r="E16" t="s">
        <v>74</v>
      </c>
      <c r="F16" t="s">
        <v>405</v>
      </c>
      <c r="G16" t="s">
        <v>74</v>
      </c>
      <c r="H16" t="s">
        <v>74</v>
      </c>
      <c r="I16" t="s">
        <v>406</v>
      </c>
      <c r="J16" t="s">
        <v>407</v>
      </c>
      <c r="K16" t="s">
        <v>74</v>
      </c>
      <c r="L16" t="s">
        <v>74</v>
      </c>
      <c r="M16" t="s">
        <v>78</v>
      </c>
      <c r="N16" t="s">
        <v>79</v>
      </c>
      <c r="O16" t="s">
        <v>74</v>
      </c>
      <c r="P16" t="s">
        <v>74</v>
      </c>
      <c r="Q16" t="s">
        <v>74</v>
      </c>
      <c r="R16" t="s">
        <v>74</v>
      </c>
      <c r="S16" t="s">
        <v>74</v>
      </c>
      <c r="T16" t="s">
        <v>74</v>
      </c>
      <c r="U16" t="s">
        <v>408</v>
      </c>
      <c r="V16" t="s">
        <v>409</v>
      </c>
      <c r="W16" t="s">
        <v>410</v>
      </c>
      <c r="X16" t="s">
        <v>411</v>
      </c>
      <c r="Y16" t="s">
        <v>412</v>
      </c>
      <c r="Z16" t="s">
        <v>413</v>
      </c>
      <c r="AA16" t="s">
        <v>414</v>
      </c>
      <c r="AB16" t="s">
        <v>415</v>
      </c>
      <c r="AC16" t="s">
        <v>416</v>
      </c>
      <c r="AD16" t="s">
        <v>417</v>
      </c>
      <c r="AE16" t="s">
        <v>418</v>
      </c>
      <c r="AF16" t="s">
        <v>74</v>
      </c>
      <c r="AG16">
        <v>83</v>
      </c>
      <c r="AH16">
        <v>4</v>
      </c>
      <c r="AI16">
        <v>4</v>
      </c>
      <c r="AJ16">
        <v>6</v>
      </c>
      <c r="AK16">
        <v>10</v>
      </c>
      <c r="AL16" t="s">
        <v>115</v>
      </c>
      <c r="AM16" t="s">
        <v>116</v>
      </c>
      <c r="AN16" t="s">
        <v>117</v>
      </c>
      <c r="AO16" t="s">
        <v>419</v>
      </c>
      <c r="AP16" t="s">
        <v>420</v>
      </c>
      <c r="AQ16" t="s">
        <v>74</v>
      </c>
      <c r="AR16" t="s">
        <v>421</v>
      </c>
      <c r="AS16" t="s">
        <v>422</v>
      </c>
      <c r="AT16" t="s">
        <v>423</v>
      </c>
      <c r="AU16">
        <v>2023</v>
      </c>
      <c r="AV16">
        <v>34</v>
      </c>
      <c r="AW16">
        <v>7</v>
      </c>
      <c r="AX16" t="s">
        <v>74</v>
      </c>
      <c r="AY16" t="s">
        <v>74</v>
      </c>
      <c r="AZ16" t="s">
        <v>74</v>
      </c>
      <c r="BA16" t="s">
        <v>74</v>
      </c>
      <c r="BB16">
        <v>1565</v>
      </c>
      <c r="BC16">
        <v>1589</v>
      </c>
      <c r="BD16" t="s">
        <v>74</v>
      </c>
      <c r="BE16" t="s">
        <v>424</v>
      </c>
      <c r="BF16" t="str">
        <f>HYPERLINK("http://dx.doi.org/10.1080/10409289.2022.2139548","http://dx.doi.org/10.1080/10409289.2022.2139548")</f>
        <v>http://dx.doi.org/10.1080/10409289.2022.2139548</v>
      </c>
      <c r="BG16" t="s">
        <v>74</v>
      </c>
      <c r="BH16" t="s">
        <v>425</v>
      </c>
      <c r="BI16">
        <v>25</v>
      </c>
      <c r="BJ16" t="s">
        <v>426</v>
      </c>
      <c r="BK16" t="s">
        <v>126</v>
      </c>
      <c r="BL16" t="s">
        <v>427</v>
      </c>
      <c r="BM16" t="s">
        <v>428</v>
      </c>
      <c r="BN16" t="s">
        <v>74</v>
      </c>
      <c r="BO16" t="s">
        <v>429</v>
      </c>
      <c r="BP16" t="s">
        <v>74</v>
      </c>
      <c r="BQ16" t="s">
        <v>74</v>
      </c>
      <c r="BR16" t="s">
        <v>101</v>
      </c>
      <c r="BS16" t="s">
        <v>430</v>
      </c>
      <c r="BT16" t="str">
        <f>HYPERLINK("https%3A%2F%2Fwww.webofscience.com%2Fwos%2Fwoscc%2Ffull-record%2FWOS:000876836700001","View Full Record in Web of Science")</f>
        <v>View Full Record in Web of Science</v>
      </c>
    </row>
    <row r="17" spans="1:72" x14ac:dyDescent="0.25">
      <c r="A17" t="s">
        <v>72</v>
      </c>
      <c r="B17" t="s">
        <v>431</v>
      </c>
      <c r="C17" t="s">
        <v>74</v>
      </c>
      <c r="D17" t="s">
        <v>74</v>
      </c>
      <c r="E17" t="s">
        <v>74</v>
      </c>
      <c r="F17" t="s">
        <v>432</v>
      </c>
      <c r="G17" t="s">
        <v>74</v>
      </c>
      <c r="H17" t="s">
        <v>74</v>
      </c>
      <c r="I17" t="s">
        <v>433</v>
      </c>
      <c r="J17" t="s">
        <v>434</v>
      </c>
      <c r="K17" t="s">
        <v>74</v>
      </c>
      <c r="L17" t="s">
        <v>74</v>
      </c>
      <c r="M17" t="s">
        <v>78</v>
      </c>
      <c r="N17" t="s">
        <v>107</v>
      </c>
      <c r="O17" t="s">
        <v>74</v>
      </c>
      <c r="P17" t="s">
        <v>74</v>
      </c>
      <c r="Q17" t="s">
        <v>74</v>
      </c>
      <c r="R17" t="s">
        <v>74</v>
      </c>
      <c r="S17" t="s">
        <v>74</v>
      </c>
      <c r="T17" t="s">
        <v>435</v>
      </c>
      <c r="U17" t="s">
        <v>436</v>
      </c>
      <c r="V17" t="s">
        <v>437</v>
      </c>
      <c r="W17" t="s">
        <v>438</v>
      </c>
      <c r="X17" t="s">
        <v>439</v>
      </c>
      <c r="Y17" t="s">
        <v>440</v>
      </c>
      <c r="Z17" t="s">
        <v>441</v>
      </c>
      <c r="AA17" t="s">
        <v>442</v>
      </c>
      <c r="AB17" t="s">
        <v>443</v>
      </c>
      <c r="AC17" t="s">
        <v>74</v>
      </c>
      <c r="AD17" t="s">
        <v>74</v>
      </c>
      <c r="AE17" t="s">
        <v>74</v>
      </c>
      <c r="AF17" t="s">
        <v>74</v>
      </c>
      <c r="AG17">
        <v>52</v>
      </c>
      <c r="AH17">
        <v>0</v>
      </c>
      <c r="AI17">
        <v>0</v>
      </c>
      <c r="AJ17">
        <v>1</v>
      </c>
      <c r="AK17">
        <v>3</v>
      </c>
      <c r="AL17" t="s">
        <v>115</v>
      </c>
      <c r="AM17" t="s">
        <v>116</v>
      </c>
      <c r="AN17" t="s">
        <v>117</v>
      </c>
      <c r="AO17" t="s">
        <v>444</v>
      </c>
      <c r="AP17" t="s">
        <v>445</v>
      </c>
      <c r="AQ17" t="s">
        <v>74</v>
      </c>
      <c r="AR17" t="s">
        <v>446</v>
      </c>
      <c r="AS17" t="s">
        <v>447</v>
      </c>
      <c r="AT17" t="s">
        <v>448</v>
      </c>
      <c r="AU17">
        <v>2022</v>
      </c>
      <c r="AV17" t="s">
        <v>74</v>
      </c>
      <c r="AW17" t="s">
        <v>74</v>
      </c>
      <c r="AX17" t="s">
        <v>74</v>
      </c>
      <c r="AY17" t="s">
        <v>74</v>
      </c>
      <c r="AZ17" t="s">
        <v>74</v>
      </c>
      <c r="BA17" t="s">
        <v>74</v>
      </c>
      <c r="BB17" t="s">
        <v>74</v>
      </c>
      <c r="BC17" t="s">
        <v>74</v>
      </c>
      <c r="BD17" t="s">
        <v>74</v>
      </c>
      <c r="BE17" t="s">
        <v>449</v>
      </c>
      <c r="BF17" t="str">
        <f>HYPERLINK("http://dx.doi.org/10.1080/14729679.2022.2127111","http://dx.doi.org/10.1080/14729679.2022.2127111")</f>
        <v>http://dx.doi.org/10.1080/14729679.2022.2127111</v>
      </c>
      <c r="BG17" t="s">
        <v>74</v>
      </c>
      <c r="BH17" t="s">
        <v>450</v>
      </c>
      <c r="BI17">
        <v>13</v>
      </c>
      <c r="BJ17" t="s">
        <v>127</v>
      </c>
      <c r="BK17" t="s">
        <v>150</v>
      </c>
      <c r="BL17" t="s">
        <v>127</v>
      </c>
      <c r="BM17" t="s">
        <v>451</v>
      </c>
      <c r="BN17" t="s">
        <v>74</v>
      </c>
      <c r="BO17" t="s">
        <v>203</v>
      </c>
      <c r="BP17" t="s">
        <v>74</v>
      </c>
      <c r="BQ17" t="s">
        <v>74</v>
      </c>
      <c r="BR17" t="s">
        <v>101</v>
      </c>
      <c r="BS17" t="s">
        <v>452</v>
      </c>
      <c r="BT17" t="str">
        <f>HYPERLINK("https%3A%2F%2Fwww.webofscience.com%2Fwos%2Fwoscc%2Ffull-record%2FWOS:000860083100001","View Full Record in Web of Science")</f>
        <v>View Full Record in Web of Science</v>
      </c>
    </row>
    <row r="18" spans="1:72" x14ac:dyDescent="0.25">
      <c r="A18" t="s">
        <v>72</v>
      </c>
      <c r="B18" t="s">
        <v>453</v>
      </c>
      <c r="C18" t="s">
        <v>74</v>
      </c>
      <c r="D18" t="s">
        <v>74</v>
      </c>
      <c r="E18" t="s">
        <v>74</v>
      </c>
      <c r="F18" t="s">
        <v>454</v>
      </c>
      <c r="G18" t="s">
        <v>74</v>
      </c>
      <c r="H18" t="s">
        <v>74</v>
      </c>
      <c r="I18" t="s">
        <v>455</v>
      </c>
      <c r="J18" t="s">
        <v>456</v>
      </c>
      <c r="K18" t="s">
        <v>74</v>
      </c>
      <c r="L18" t="s">
        <v>74</v>
      </c>
      <c r="M18" t="s">
        <v>78</v>
      </c>
      <c r="N18" t="s">
        <v>79</v>
      </c>
      <c r="O18" t="s">
        <v>74</v>
      </c>
      <c r="P18" t="s">
        <v>74</v>
      </c>
      <c r="Q18" t="s">
        <v>74</v>
      </c>
      <c r="R18" t="s">
        <v>74</v>
      </c>
      <c r="S18" t="s">
        <v>74</v>
      </c>
      <c r="T18" t="s">
        <v>457</v>
      </c>
      <c r="U18" t="s">
        <v>458</v>
      </c>
      <c r="V18" t="s">
        <v>459</v>
      </c>
      <c r="W18" t="s">
        <v>460</v>
      </c>
      <c r="X18" t="s">
        <v>461</v>
      </c>
      <c r="Y18" t="s">
        <v>462</v>
      </c>
      <c r="Z18" t="s">
        <v>463</v>
      </c>
      <c r="AA18" t="s">
        <v>74</v>
      </c>
      <c r="AB18" t="s">
        <v>74</v>
      </c>
      <c r="AC18" t="s">
        <v>74</v>
      </c>
      <c r="AD18" t="s">
        <v>74</v>
      </c>
      <c r="AE18" t="s">
        <v>74</v>
      </c>
      <c r="AF18" t="s">
        <v>74</v>
      </c>
      <c r="AG18">
        <v>41</v>
      </c>
      <c r="AH18">
        <v>0</v>
      </c>
      <c r="AI18">
        <v>0</v>
      </c>
      <c r="AJ18">
        <v>2</v>
      </c>
      <c r="AK18">
        <v>2</v>
      </c>
      <c r="AL18" t="s">
        <v>464</v>
      </c>
      <c r="AM18" t="s">
        <v>465</v>
      </c>
      <c r="AN18" t="s">
        <v>466</v>
      </c>
      <c r="AO18" t="s">
        <v>467</v>
      </c>
      <c r="AP18" t="s">
        <v>74</v>
      </c>
      <c r="AQ18" t="s">
        <v>74</v>
      </c>
      <c r="AR18" t="s">
        <v>468</v>
      </c>
      <c r="AS18" t="s">
        <v>469</v>
      </c>
      <c r="AT18" t="s">
        <v>470</v>
      </c>
      <c r="AU18">
        <v>2022</v>
      </c>
      <c r="AV18" t="s">
        <v>74</v>
      </c>
      <c r="AW18">
        <v>73</v>
      </c>
      <c r="AX18" t="s">
        <v>74</v>
      </c>
      <c r="AY18" t="s">
        <v>74</v>
      </c>
      <c r="AZ18" t="s">
        <v>74</v>
      </c>
      <c r="BA18" t="s">
        <v>74</v>
      </c>
      <c r="BB18">
        <v>749</v>
      </c>
      <c r="BC18">
        <v>791</v>
      </c>
      <c r="BD18" t="s">
        <v>74</v>
      </c>
      <c r="BE18" t="s">
        <v>471</v>
      </c>
      <c r="BF18" t="str">
        <f>HYPERLINK("http://dx.doi.org/10.18042/cepc/rdce.73.02","http://dx.doi.org/10.18042/cepc/rdce.73.02")</f>
        <v>http://dx.doi.org/10.18042/cepc/rdce.73.02</v>
      </c>
      <c r="BG18" t="s">
        <v>74</v>
      </c>
      <c r="BH18" t="s">
        <v>74</v>
      </c>
      <c r="BI18">
        <v>43</v>
      </c>
      <c r="BJ18" t="s">
        <v>472</v>
      </c>
      <c r="BK18" t="s">
        <v>150</v>
      </c>
      <c r="BL18" t="s">
        <v>473</v>
      </c>
      <c r="BM18" t="s">
        <v>474</v>
      </c>
      <c r="BN18" t="s">
        <v>74</v>
      </c>
      <c r="BO18" t="s">
        <v>475</v>
      </c>
      <c r="BP18" t="s">
        <v>74</v>
      </c>
      <c r="BQ18" t="s">
        <v>74</v>
      </c>
      <c r="BR18" t="s">
        <v>101</v>
      </c>
      <c r="BS18" t="s">
        <v>476</v>
      </c>
      <c r="BT18" t="str">
        <f>HYPERLINK("https%3A%2F%2Fwww.webofscience.com%2Fwos%2Fwoscc%2Ffull-record%2FWOS:000905168400002","View Full Record in Web of Science")</f>
        <v>View Full Record in Web of Science</v>
      </c>
    </row>
    <row r="19" spans="1:72" x14ac:dyDescent="0.25">
      <c r="A19" t="s">
        <v>72</v>
      </c>
      <c r="B19" t="s">
        <v>477</v>
      </c>
      <c r="C19" t="s">
        <v>74</v>
      </c>
      <c r="D19" t="s">
        <v>74</v>
      </c>
      <c r="E19" t="s">
        <v>74</v>
      </c>
      <c r="F19" t="s">
        <v>478</v>
      </c>
      <c r="G19" t="s">
        <v>74</v>
      </c>
      <c r="H19" t="s">
        <v>74</v>
      </c>
      <c r="I19" t="s">
        <v>479</v>
      </c>
      <c r="J19" t="s">
        <v>480</v>
      </c>
      <c r="K19" t="s">
        <v>74</v>
      </c>
      <c r="L19" t="s">
        <v>74</v>
      </c>
      <c r="M19" t="s">
        <v>78</v>
      </c>
      <c r="N19" t="s">
        <v>79</v>
      </c>
      <c r="O19" t="s">
        <v>74</v>
      </c>
      <c r="P19" t="s">
        <v>74</v>
      </c>
      <c r="Q19" t="s">
        <v>74</v>
      </c>
      <c r="R19" t="s">
        <v>74</v>
      </c>
      <c r="S19" t="s">
        <v>74</v>
      </c>
      <c r="T19" t="s">
        <v>481</v>
      </c>
      <c r="U19" t="s">
        <v>482</v>
      </c>
      <c r="V19" t="s">
        <v>483</v>
      </c>
      <c r="W19" t="s">
        <v>484</v>
      </c>
      <c r="X19" t="s">
        <v>485</v>
      </c>
      <c r="Y19" t="s">
        <v>486</v>
      </c>
      <c r="Z19" t="s">
        <v>487</v>
      </c>
      <c r="AA19" t="s">
        <v>488</v>
      </c>
      <c r="AB19" t="s">
        <v>74</v>
      </c>
      <c r="AC19" t="s">
        <v>74</v>
      </c>
      <c r="AD19" t="s">
        <v>74</v>
      </c>
      <c r="AE19" t="s">
        <v>74</v>
      </c>
      <c r="AF19" t="s">
        <v>74</v>
      </c>
      <c r="AG19">
        <v>11</v>
      </c>
      <c r="AH19">
        <v>0</v>
      </c>
      <c r="AI19">
        <v>0</v>
      </c>
      <c r="AJ19">
        <v>0</v>
      </c>
      <c r="AK19">
        <v>3</v>
      </c>
      <c r="AL19" t="s">
        <v>489</v>
      </c>
      <c r="AM19" t="s">
        <v>490</v>
      </c>
      <c r="AN19" t="s">
        <v>491</v>
      </c>
      <c r="AO19" t="s">
        <v>492</v>
      </c>
      <c r="AP19" t="s">
        <v>493</v>
      </c>
      <c r="AQ19" t="s">
        <v>74</v>
      </c>
      <c r="AR19" t="s">
        <v>494</v>
      </c>
      <c r="AS19" t="s">
        <v>495</v>
      </c>
      <c r="AT19" t="s">
        <v>94</v>
      </c>
      <c r="AU19">
        <v>2022</v>
      </c>
      <c r="AV19">
        <v>14</v>
      </c>
      <c r="AW19">
        <v>3</v>
      </c>
      <c r="AX19" t="s">
        <v>74</v>
      </c>
      <c r="AY19" t="s">
        <v>74</v>
      </c>
      <c r="AZ19" t="s">
        <v>74</v>
      </c>
      <c r="BA19" t="s">
        <v>74</v>
      </c>
      <c r="BB19">
        <v>347</v>
      </c>
      <c r="BC19">
        <v>362</v>
      </c>
      <c r="BD19" t="s">
        <v>74</v>
      </c>
      <c r="BE19" t="s">
        <v>496</v>
      </c>
      <c r="BF19" t="str">
        <f>HYPERLINK("http://dx.doi.org/10.18662/rrem/14.3/613","http://dx.doi.org/10.18662/rrem/14.3/613")</f>
        <v>http://dx.doi.org/10.18662/rrem/14.3/613</v>
      </c>
      <c r="BG19" t="s">
        <v>74</v>
      </c>
      <c r="BH19" t="s">
        <v>74</v>
      </c>
      <c r="BI19">
        <v>16</v>
      </c>
      <c r="BJ19" t="s">
        <v>127</v>
      </c>
      <c r="BK19" t="s">
        <v>150</v>
      </c>
      <c r="BL19" t="s">
        <v>127</v>
      </c>
      <c r="BM19" t="s">
        <v>497</v>
      </c>
      <c r="BN19" t="s">
        <v>74</v>
      </c>
      <c r="BO19" t="s">
        <v>203</v>
      </c>
      <c r="BP19" t="s">
        <v>74</v>
      </c>
      <c r="BQ19" t="s">
        <v>74</v>
      </c>
      <c r="BR19" t="s">
        <v>101</v>
      </c>
      <c r="BS19" t="s">
        <v>498</v>
      </c>
      <c r="BT19" t="str">
        <f>HYPERLINK("https%3A%2F%2Fwww.webofscience.com%2Fwos%2Fwoscc%2Ffull-record%2FWOS:000864083000020","View Full Record in Web of Science")</f>
        <v>View Full Record in Web of Science</v>
      </c>
    </row>
    <row r="20" spans="1:72" x14ac:dyDescent="0.25">
      <c r="A20" t="s">
        <v>72</v>
      </c>
      <c r="B20" t="s">
        <v>499</v>
      </c>
      <c r="C20" t="s">
        <v>74</v>
      </c>
      <c r="D20" t="s">
        <v>74</v>
      </c>
      <c r="E20" t="s">
        <v>74</v>
      </c>
      <c r="F20" t="s">
        <v>500</v>
      </c>
      <c r="G20" t="s">
        <v>74</v>
      </c>
      <c r="H20" t="s">
        <v>74</v>
      </c>
      <c r="I20" t="s">
        <v>501</v>
      </c>
      <c r="J20" t="s">
        <v>182</v>
      </c>
      <c r="K20" t="s">
        <v>74</v>
      </c>
      <c r="L20" t="s">
        <v>74</v>
      </c>
      <c r="M20" t="s">
        <v>78</v>
      </c>
      <c r="N20" t="s">
        <v>107</v>
      </c>
      <c r="O20" t="s">
        <v>74</v>
      </c>
      <c r="P20" t="s">
        <v>74</v>
      </c>
      <c r="Q20" t="s">
        <v>74</v>
      </c>
      <c r="R20" t="s">
        <v>74</v>
      </c>
      <c r="S20" t="s">
        <v>74</v>
      </c>
      <c r="T20" t="s">
        <v>502</v>
      </c>
      <c r="U20" t="s">
        <v>74</v>
      </c>
      <c r="V20" t="s">
        <v>503</v>
      </c>
      <c r="W20" t="s">
        <v>504</v>
      </c>
      <c r="X20" t="s">
        <v>505</v>
      </c>
      <c r="Y20" t="s">
        <v>506</v>
      </c>
      <c r="Z20" t="s">
        <v>507</v>
      </c>
      <c r="AA20" t="s">
        <v>74</v>
      </c>
      <c r="AB20" t="s">
        <v>508</v>
      </c>
      <c r="AC20" t="s">
        <v>74</v>
      </c>
      <c r="AD20" t="s">
        <v>74</v>
      </c>
      <c r="AE20" t="s">
        <v>74</v>
      </c>
      <c r="AF20" t="s">
        <v>74</v>
      </c>
      <c r="AG20">
        <v>28</v>
      </c>
      <c r="AH20">
        <v>0</v>
      </c>
      <c r="AI20">
        <v>0</v>
      </c>
      <c r="AJ20">
        <v>0</v>
      </c>
      <c r="AK20">
        <v>1</v>
      </c>
      <c r="AL20" t="s">
        <v>190</v>
      </c>
      <c r="AM20" t="s">
        <v>191</v>
      </c>
      <c r="AN20" t="s">
        <v>192</v>
      </c>
      <c r="AO20" t="s">
        <v>193</v>
      </c>
      <c r="AP20" t="s">
        <v>194</v>
      </c>
      <c r="AQ20" t="s">
        <v>74</v>
      </c>
      <c r="AR20" t="s">
        <v>195</v>
      </c>
      <c r="AS20" t="s">
        <v>196</v>
      </c>
      <c r="AT20" t="s">
        <v>509</v>
      </c>
      <c r="AU20">
        <v>2022</v>
      </c>
      <c r="AV20" t="s">
        <v>74</v>
      </c>
      <c r="AW20" t="s">
        <v>74</v>
      </c>
      <c r="AX20" t="s">
        <v>74</v>
      </c>
      <c r="AY20" t="s">
        <v>74</v>
      </c>
      <c r="AZ20" t="s">
        <v>74</v>
      </c>
      <c r="BA20" t="s">
        <v>74</v>
      </c>
      <c r="BB20" t="s">
        <v>74</v>
      </c>
      <c r="BC20" t="s">
        <v>74</v>
      </c>
      <c r="BD20" t="s">
        <v>74</v>
      </c>
      <c r="BE20" t="s">
        <v>510</v>
      </c>
      <c r="BF20" t="str">
        <f>HYPERLINK("http://dx.doi.org/10.1007/s10583-022-09497-6","http://dx.doi.org/10.1007/s10583-022-09497-6")</f>
        <v>http://dx.doi.org/10.1007/s10583-022-09497-6</v>
      </c>
      <c r="BG20" t="s">
        <v>74</v>
      </c>
      <c r="BH20" t="s">
        <v>511</v>
      </c>
      <c r="BI20">
        <v>16</v>
      </c>
      <c r="BJ20" t="s">
        <v>200</v>
      </c>
      <c r="BK20" t="s">
        <v>201</v>
      </c>
      <c r="BL20" t="s">
        <v>200</v>
      </c>
      <c r="BM20" t="s">
        <v>512</v>
      </c>
      <c r="BN20">
        <v>35971480</v>
      </c>
      <c r="BO20" t="s">
        <v>513</v>
      </c>
      <c r="BP20" t="s">
        <v>74</v>
      </c>
      <c r="BQ20" t="s">
        <v>74</v>
      </c>
      <c r="BR20" t="s">
        <v>101</v>
      </c>
      <c r="BS20" t="s">
        <v>514</v>
      </c>
      <c r="BT20" t="str">
        <f>HYPERLINK("https%3A%2F%2Fwww.webofscience.com%2Fwos%2Fwoscc%2Ffull-record%2FWOS:000838469600001","View Full Record in Web of Science")</f>
        <v>View Full Record in Web of Science</v>
      </c>
    </row>
    <row r="21" spans="1:72" x14ac:dyDescent="0.25">
      <c r="A21" t="s">
        <v>72</v>
      </c>
      <c r="B21" t="s">
        <v>515</v>
      </c>
      <c r="C21" t="s">
        <v>74</v>
      </c>
      <c r="D21" t="s">
        <v>74</v>
      </c>
      <c r="E21" t="s">
        <v>74</v>
      </c>
      <c r="F21" t="s">
        <v>516</v>
      </c>
      <c r="G21" t="s">
        <v>74</v>
      </c>
      <c r="H21" t="s">
        <v>74</v>
      </c>
      <c r="I21" t="s">
        <v>517</v>
      </c>
      <c r="J21" t="s">
        <v>518</v>
      </c>
      <c r="K21" t="s">
        <v>74</v>
      </c>
      <c r="L21" t="s">
        <v>74</v>
      </c>
      <c r="M21" t="s">
        <v>78</v>
      </c>
      <c r="N21" t="s">
        <v>79</v>
      </c>
      <c r="O21" t="s">
        <v>74</v>
      </c>
      <c r="P21" t="s">
        <v>74</v>
      </c>
      <c r="Q21" t="s">
        <v>74</v>
      </c>
      <c r="R21" t="s">
        <v>74</v>
      </c>
      <c r="S21" t="s">
        <v>74</v>
      </c>
      <c r="T21" t="s">
        <v>519</v>
      </c>
      <c r="U21" t="s">
        <v>520</v>
      </c>
      <c r="V21" t="s">
        <v>521</v>
      </c>
      <c r="W21" t="s">
        <v>522</v>
      </c>
      <c r="X21" t="s">
        <v>523</v>
      </c>
      <c r="Y21" t="s">
        <v>524</v>
      </c>
      <c r="Z21" t="s">
        <v>525</v>
      </c>
      <c r="AA21" t="s">
        <v>74</v>
      </c>
      <c r="AB21" t="s">
        <v>526</v>
      </c>
      <c r="AC21" t="s">
        <v>527</v>
      </c>
      <c r="AD21" t="s">
        <v>527</v>
      </c>
      <c r="AE21" t="s">
        <v>528</v>
      </c>
      <c r="AF21" t="s">
        <v>74</v>
      </c>
      <c r="AG21">
        <v>62</v>
      </c>
      <c r="AH21">
        <v>0</v>
      </c>
      <c r="AI21">
        <v>0</v>
      </c>
      <c r="AJ21">
        <v>3</v>
      </c>
      <c r="AK21">
        <v>8</v>
      </c>
      <c r="AL21" t="s">
        <v>190</v>
      </c>
      <c r="AM21" t="s">
        <v>191</v>
      </c>
      <c r="AN21" t="s">
        <v>192</v>
      </c>
      <c r="AO21" t="s">
        <v>529</v>
      </c>
      <c r="AP21" t="s">
        <v>530</v>
      </c>
      <c r="AQ21" t="s">
        <v>74</v>
      </c>
      <c r="AR21" t="s">
        <v>531</v>
      </c>
      <c r="AS21" t="s">
        <v>532</v>
      </c>
      <c r="AT21" t="s">
        <v>533</v>
      </c>
      <c r="AU21">
        <v>2023</v>
      </c>
      <c r="AV21">
        <v>86</v>
      </c>
      <c r="AW21">
        <v>1</v>
      </c>
      <c r="AX21" t="s">
        <v>74</v>
      </c>
      <c r="AY21" t="s">
        <v>74</v>
      </c>
      <c r="AZ21" t="s">
        <v>74</v>
      </c>
      <c r="BA21" t="s">
        <v>74</v>
      </c>
      <c r="BB21">
        <v>163</v>
      </c>
      <c r="BC21">
        <v>184</v>
      </c>
      <c r="BD21" t="s">
        <v>74</v>
      </c>
      <c r="BE21" t="s">
        <v>534</v>
      </c>
      <c r="BF21" t="str">
        <f>HYPERLINK("http://dx.doi.org/10.1007/s10734-022-00907-8","http://dx.doi.org/10.1007/s10734-022-00907-8")</f>
        <v>http://dx.doi.org/10.1007/s10734-022-00907-8</v>
      </c>
      <c r="BG21" t="s">
        <v>74</v>
      </c>
      <c r="BH21" t="s">
        <v>511</v>
      </c>
      <c r="BI21">
        <v>22</v>
      </c>
      <c r="BJ21" t="s">
        <v>127</v>
      </c>
      <c r="BK21" t="s">
        <v>126</v>
      </c>
      <c r="BL21" t="s">
        <v>127</v>
      </c>
      <c r="BM21" t="s">
        <v>535</v>
      </c>
      <c r="BN21">
        <v>35968200</v>
      </c>
      <c r="BO21" t="s">
        <v>513</v>
      </c>
      <c r="BP21" t="s">
        <v>74</v>
      </c>
      <c r="BQ21" t="s">
        <v>74</v>
      </c>
      <c r="BR21" t="s">
        <v>101</v>
      </c>
      <c r="BS21" t="s">
        <v>536</v>
      </c>
      <c r="BT21" t="str">
        <f>HYPERLINK("https%3A%2F%2Fwww.webofscience.com%2Fwos%2Fwoscc%2Ffull-record%2FWOS:000837499300001","View Full Record in Web of Science")</f>
        <v>View Full Record in Web of Science</v>
      </c>
    </row>
    <row r="22" spans="1:72" x14ac:dyDescent="0.25">
      <c r="A22" t="s">
        <v>72</v>
      </c>
      <c r="B22" t="s">
        <v>537</v>
      </c>
      <c r="C22" t="s">
        <v>74</v>
      </c>
      <c r="D22" t="s">
        <v>74</v>
      </c>
      <c r="E22" t="s">
        <v>74</v>
      </c>
      <c r="F22" t="s">
        <v>538</v>
      </c>
      <c r="G22" t="s">
        <v>74</v>
      </c>
      <c r="H22" t="s">
        <v>74</v>
      </c>
      <c r="I22" t="s">
        <v>539</v>
      </c>
      <c r="J22" t="s">
        <v>540</v>
      </c>
      <c r="K22" t="s">
        <v>74</v>
      </c>
      <c r="L22" t="s">
        <v>74</v>
      </c>
      <c r="M22" t="s">
        <v>78</v>
      </c>
      <c r="N22" t="s">
        <v>79</v>
      </c>
      <c r="O22" t="s">
        <v>74</v>
      </c>
      <c r="P22" t="s">
        <v>74</v>
      </c>
      <c r="Q22" t="s">
        <v>74</v>
      </c>
      <c r="R22" t="s">
        <v>74</v>
      </c>
      <c r="S22" t="s">
        <v>74</v>
      </c>
      <c r="T22" t="s">
        <v>74</v>
      </c>
      <c r="U22" t="s">
        <v>541</v>
      </c>
      <c r="V22" t="s">
        <v>542</v>
      </c>
      <c r="W22" t="s">
        <v>543</v>
      </c>
      <c r="X22" t="s">
        <v>544</v>
      </c>
      <c r="Y22" t="s">
        <v>545</v>
      </c>
      <c r="Z22" t="s">
        <v>546</v>
      </c>
      <c r="AA22" t="s">
        <v>74</v>
      </c>
      <c r="AB22" t="s">
        <v>547</v>
      </c>
      <c r="AC22" t="s">
        <v>548</v>
      </c>
      <c r="AD22" t="s">
        <v>549</v>
      </c>
      <c r="AE22" t="s">
        <v>550</v>
      </c>
      <c r="AF22" t="s">
        <v>74</v>
      </c>
      <c r="AG22">
        <v>48</v>
      </c>
      <c r="AH22">
        <v>1</v>
      </c>
      <c r="AI22">
        <v>1</v>
      </c>
      <c r="AJ22">
        <v>2</v>
      </c>
      <c r="AK22">
        <v>12</v>
      </c>
      <c r="AL22" t="s">
        <v>551</v>
      </c>
      <c r="AM22" t="s">
        <v>552</v>
      </c>
      <c r="AN22" t="s">
        <v>553</v>
      </c>
      <c r="AO22" t="s">
        <v>554</v>
      </c>
      <c r="AP22" t="s">
        <v>555</v>
      </c>
      <c r="AQ22" t="s">
        <v>74</v>
      </c>
      <c r="AR22" t="s">
        <v>556</v>
      </c>
      <c r="AS22" t="s">
        <v>557</v>
      </c>
      <c r="AT22" t="s">
        <v>558</v>
      </c>
      <c r="AU22">
        <v>2022</v>
      </c>
      <c r="AV22">
        <v>93</v>
      </c>
      <c r="AW22">
        <v>6</v>
      </c>
      <c r="AX22" t="s">
        <v>74</v>
      </c>
      <c r="AY22" t="s">
        <v>74</v>
      </c>
      <c r="AZ22" t="s">
        <v>74</v>
      </c>
      <c r="BA22" t="s">
        <v>74</v>
      </c>
      <c r="BB22">
        <v>1860</v>
      </c>
      <c r="BC22">
        <v>1872</v>
      </c>
      <c r="BD22" t="s">
        <v>74</v>
      </c>
      <c r="BE22" t="s">
        <v>559</v>
      </c>
      <c r="BF22" t="str">
        <f>HYPERLINK("http://dx.doi.org/10.1111/cdev.13827","http://dx.doi.org/10.1111/cdev.13827")</f>
        <v>http://dx.doi.org/10.1111/cdev.13827</v>
      </c>
      <c r="BG22" t="s">
        <v>74</v>
      </c>
      <c r="BH22" t="s">
        <v>511</v>
      </c>
      <c r="BI22">
        <v>13</v>
      </c>
      <c r="BJ22" t="s">
        <v>560</v>
      </c>
      <c r="BK22" t="s">
        <v>126</v>
      </c>
      <c r="BL22" t="s">
        <v>362</v>
      </c>
      <c r="BM22" t="s">
        <v>561</v>
      </c>
      <c r="BN22">
        <v>35913260</v>
      </c>
      <c r="BO22" t="s">
        <v>74</v>
      </c>
      <c r="BP22" t="s">
        <v>74</v>
      </c>
      <c r="BQ22" t="s">
        <v>74</v>
      </c>
      <c r="BR22" t="s">
        <v>101</v>
      </c>
      <c r="BS22" t="s">
        <v>562</v>
      </c>
      <c r="BT22" t="str">
        <f>HYPERLINK("https%3A%2F%2Fwww.webofscience.com%2Fwos%2Fwoscc%2Ffull-record%2FWOS:000834231500001","View Full Record in Web of Science")</f>
        <v>View Full Record in Web of Science</v>
      </c>
    </row>
    <row r="23" spans="1:72" x14ac:dyDescent="0.25">
      <c r="A23" t="s">
        <v>72</v>
      </c>
      <c r="B23" t="s">
        <v>563</v>
      </c>
      <c r="C23" t="s">
        <v>74</v>
      </c>
      <c r="D23" t="s">
        <v>74</v>
      </c>
      <c r="E23" t="s">
        <v>74</v>
      </c>
      <c r="F23" t="s">
        <v>564</v>
      </c>
      <c r="G23" t="s">
        <v>74</v>
      </c>
      <c r="H23" t="s">
        <v>74</v>
      </c>
      <c r="I23" t="s">
        <v>565</v>
      </c>
      <c r="J23" t="s">
        <v>77</v>
      </c>
      <c r="K23" t="s">
        <v>74</v>
      </c>
      <c r="L23" t="s">
        <v>74</v>
      </c>
      <c r="M23" t="s">
        <v>78</v>
      </c>
      <c r="N23" t="s">
        <v>79</v>
      </c>
      <c r="O23" t="s">
        <v>74</v>
      </c>
      <c r="P23" t="s">
        <v>74</v>
      </c>
      <c r="Q23" t="s">
        <v>74</v>
      </c>
      <c r="R23" t="s">
        <v>74</v>
      </c>
      <c r="S23" t="s">
        <v>74</v>
      </c>
      <c r="T23" t="s">
        <v>566</v>
      </c>
      <c r="U23" t="s">
        <v>567</v>
      </c>
      <c r="V23" t="s">
        <v>568</v>
      </c>
      <c r="W23" t="s">
        <v>569</v>
      </c>
      <c r="X23" t="s">
        <v>570</v>
      </c>
      <c r="Y23" t="s">
        <v>571</v>
      </c>
      <c r="Z23" t="s">
        <v>572</v>
      </c>
      <c r="AA23" t="s">
        <v>573</v>
      </c>
      <c r="AB23" t="s">
        <v>574</v>
      </c>
      <c r="AC23" t="s">
        <v>575</v>
      </c>
      <c r="AD23" t="s">
        <v>570</v>
      </c>
      <c r="AE23" t="s">
        <v>576</v>
      </c>
      <c r="AF23" t="s">
        <v>74</v>
      </c>
      <c r="AG23">
        <v>99</v>
      </c>
      <c r="AH23">
        <v>1</v>
      </c>
      <c r="AI23">
        <v>1</v>
      </c>
      <c r="AJ23">
        <v>2</v>
      </c>
      <c r="AK23">
        <v>9</v>
      </c>
      <c r="AL23" t="s">
        <v>88</v>
      </c>
      <c r="AM23" t="s">
        <v>89</v>
      </c>
      <c r="AN23" t="s">
        <v>90</v>
      </c>
      <c r="AO23" t="s">
        <v>74</v>
      </c>
      <c r="AP23" t="s">
        <v>91</v>
      </c>
      <c r="AQ23" t="s">
        <v>74</v>
      </c>
      <c r="AR23" t="s">
        <v>92</v>
      </c>
      <c r="AS23" t="s">
        <v>93</v>
      </c>
      <c r="AT23" t="s">
        <v>577</v>
      </c>
      <c r="AU23">
        <v>2022</v>
      </c>
      <c r="AV23">
        <v>14</v>
      </c>
      <c r="AW23">
        <v>16</v>
      </c>
      <c r="AX23" t="s">
        <v>74</v>
      </c>
      <c r="AY23" t="s">
        <v>74</v>
      </c>
      <c r="AZ23" t="s">
        <v>74</v>
      </c>
      <c r="BA23" t="s">
        <v>74</v>
      </c>
      <c r="BB23" t="s">
        <v>74</v>
      </c>
      <c r="BC23" t="s">
        <v>74</v>
      </c>
      <c r="BD23">
        <v>9962</v>
      </c>
      <c r="BE23" t="s">
        <v>578</v>
      </c>
      <c r="BF23" t="str">
        <f>HYPERLINK("http://dx.doi.org/10.3390/su14169962","http://dx.doi.org/10.3390/su14169962")</f>
        <v>http://dx.doi.org/10.3390/su14169962</v>
      </c>
      <c r="BG23" t="s">
        <v>74</v>
      </c>
      <c r="BH23" t="s">
        <v>74</v>
      </c>
      <c r="BI23">
        <v>18</v>
      </c>
      <c r="BJ23" t="s">
        <v>96</v>
      </c>
      <c r="BK23" t="s">
        <v>97</v>
      </c>
      <c r="BL23" t="s">
        <v>98</v>
      </c>
      <c r="BM23" t="s">
        <v>579</v>
      </c>
      <c r="BN23" t="s">
        <v>74</v>
      </c>
      <c r="BO23" t="s">
        <v>152</v>
      </c>
      <c r="BP23" t="s">
        <v>74</v>
      </c>
      <c r="BQ23" t="s">
        <v>74</v>
      </c>
      <c r="BR23" t="s">
        <v>101</v>
      </c>
      <c r="BS23" t="s">
        <v>580</v>
      </c>
      <c r="BT23" t="str">
        <f>HYPERLINK("https%3A%2F%2Fwww.webofscience.com%2Fwos%2Fwoscc%2Ffull-record%2FWOS:000845237100001","View Full Record in Web of Science")</f>
        <v>View Full Record in Web of Science</v>
      </c>
    </row>
    <row r="24" spans="1:72" x14ac:dyDescent="0.25">
      <c r="A24" t="s">
        <v>72</v>
      </c>
      <c r="B24" t="s">
        <v>581</v>
      </c>
      <c r="C24" t="s">
        <v>74</v>
      </c>
      <c r="D24" t="s">
        <v>74</v>
      </c>
      <c r="E24" t="s">
        <v>74</v>
      </c>
      <c r="F24" t="s">
        <v>582</v>
      </c>
      <c r="G24" t="s">
        <v>74</v>
      </c>
      <c r="H24" t="s">
        <v>74</v>
      </c>
      <c r="I24" t="s">
        <v>583</v>
      </c>
      <c r="J24" t="s">
        <v>584</v>
      </c>
      <c r="K24" t="s">
        <v>74</v>
      </c>
      <c r="L24" t="s">
        <v>74</v>
      </c>
      <c r="M24" t="s">
        <v>78</v>
      </c>
      <c r="N24" t="s">
        <v>79</v>
      </c>
      <c r="O24" t="s">
        <v>74</v>
      </c>
      <c r="P24" t="s">
        <v>74</v>
      </c>
      <c r="Q24" t="s">
        <v>74</v>
      </c>
      <c r="R24" t="s">
        <v>74</v>
      </c>
      <c r="S24" t="s">
        <v>74</v>
      </c>
      <c r="T24" t="s">
        <v>585</v>
      </c>
      <c r="U24" t="s">
        <v>74</v>
      </c>
      <c r="V24" t="s">
        <v>586</v>
      </c>
      <c r="W24" t="s">
        <v>587</v>
      </c>
      <c r="X24" t="s">
        <v>588</v>
      </c>
      <c r="Y24" t="s">
        <v>589</v>
      </c>
      <c r="Z24" t="s">
        <v>590</v>
      </c>
      <c r="AA24" t="s">
        <v>591</v>
      </c>
      <c r="AB24" t="s">
        <v>592</v>
      </c>
      <c r="AC24" t="s">
        <v>593</v>
      </c>
      <c r="AD24" t="s">
        <v>594</v>
      </c>
      <c r="AE24" t="s">
        <v>595</v>
      </c>
      <c r="AF24" t="s">
        <v>74</v>
      </c>
      <c r="AG24">
        <v>44</v>
      </c>
      <c r="AH24">
        <v>2</v>
      </c>
      <c r="AI24">
        <v>2</v>
      </c>
      <c r="AJ24">
        <v>1</v>
      </c>
      <c r="AK24">
        <v>4</v>
      </c>
      <c r="AL24" t="s">
        <v>115</v>
      </c>
      <c r="AM24" t="s">
        <v>116</v>
      </c>
      <c r="AN24" t="s">
        <v>117</v>
      </c>
      <c r="AO24" t="s">
        <v>596</v>
      </c>
      <c r="AP24" t="s">
        <v>597</v>
      </c>
      <c r="AQ24" t="s">
        <v>74</v>
      </c>
      <c r="AR24" t="s">
        <v>598</v>
      </c>
      <c r="AS24" t="s">
        <v>599</v>
      </c>
      <c r="AT24" t="s">
        <v>600</v>
      </c>
      <c r="AU24">
        <v>2023</v>
      </c>
      <c r="AV24">
        <v>23</v>
      </c>
      <c r="AW24">
        <v>2</v>
      </c>
      <c r="AX24" t="s">
        <v>74</v>
      </c>
      <c r="AY24" t="s">
        <v>74</v>
      </c>
      <c r="AZ24" t="s">
        <v>74</v>
      </c>
      <c r="BA24" t="s">
        <v>74</v>
      </c>
      <c r="BB24">
        <v>151</v>
      </c>
      <c r="BC24">
        <v>166</v>
      </c>
      <c r="BD24" t="s">
        <v>74</v>
      </c>
      <c r="BE24" t="s">
        <v>601</v>
      </c>
      <c r="BF24" t="str">
        <f>HYPERLINK("http://dx.doi.org/10.1080/14708477.2022.2096054","http://dx.doi.org/10.1080/14708477.2022.2096054")</f>
        <v>http://dx.doi.org/10.1080/14708477.2022.2096054</v>
      </c>
      <c r="BG24" t="s">
        <v>74</v>
      </c>
      <c r="BH24" t="s">
        <v>602</v>
      </c>
      <c r="BI24">
        <v>16</v>
      </c>
      <c r="BJ24" t="s">
        <v>603</v>
      </c>
      <c r="BK24" t="s">
        <v>604</v>
      </c>
      <c r="BL24" t="s">
        <v>605</v>
      </c>
      <c r="BM24" t="s">
        <v>606</v>
      </c>
      <c r="BN24" t="s">
        <v>74</v>
      </c>
      <c r="BO24" t="s">
        <v>74</v>
      </c>
      <c r="BP24" t="s">
        <v>74</v>
      </c>
      <c r="BQ24" t="s">
        <v>74</v>
      </c>
      <c r="BR24" t="s">
        <v>101</v>
      </c>
      <c r="BS24" t="s">
        <v>607</v>
      </c>
      <c r="BT24" t="str">
        <f>HYPERLINK("https%3A%2F%2Fwww.webofscience.com%2Fwos%2Fwoscc%2Ffull-record%2FWOS:000823595700001","View Full Record in Web of Science")</f>
        <v>View Full Record in Web of Science</v>
      </c>
    </row>
    <row r="25" spans="1:72" x14ac:dyDescent="0.25">
      <c r="A25" t="s">
        <v>72</v>
      </c>
      <c r="B25" t="s">
        <v>608</v>
      </c>
      <c r="C25" t="s">
        <v>74</v>
      </c>
      <c r="D25" t="s">
        <v>74</v>
      </c>
      <c r="E25" t="s">
        <v>74</v>
      </c>
      <c r="F25" t="s">
        <v>609</v>
      </c>
      <c r="G25" t="s">
        <v>74</v>
      </c>
      <c r="H25" t="s">
        <v>74</v>
      </c>
      <c r="I25" t="s">
        <v>610</v>
      </c>
      <c r="J25" t="s">
        <v>611</v>
      </c>
      <c r="K25" t="s">
        <v>74</v>
      </c>
      <c r="L25" t="s">
        <v>74</v>
      </c>
      <c r="M25" t="s">
        <v>78</v>
      </c>
      <c r="N25" t="s">
        <v>79</v>
      </c>
      <c r="O25" t="s">
        <v>74</v>
      </c>
      <c r="P25" t="s">
        <v>74</v>
      </c>
      <c r="Q25" t="s">
        <v>74</v>
      </c>
      <c r="R25" t="s">
        <v>74</v>
      </c>
      <c r="S25" t="s">
        <v>74</v>
      </c>
      <c r="T25" t="s">
        <v>612</v>
      </c>
      <c r="U25" t="s">
        <v>613</v>
      </c>
      <c r="V25" t="s">
        <v>614</v>
      </c>
      <c r="W25" t="s">
        <v>615</v>
      </c>
      <c r="X25" t="s">
        <v>616</v>
      </c>
      <c r="Y25" t="s">
        <v>617</v>
      </c>
      <c r="Z25" t="s">
        <v>618</v>
      </c>
      <c r="AA25" t="s">
        <v>619</v>
      </c>
      <c r="AB25" t="s">
        <v>620</v>
      </c>
      <c r="AC25" t="s">
        <v>621</v>
      </c>
      <c r="AD25" t="s">
        <v>622</v>
      </c>
      <c r="AE25" t="s">
        <v>623</v>
      </c>
      <c r="AF25" t="s">
        <v>74</v>
      </c>
      <c r="AG25">
        <v>41</v>
      </c>
      <c r="AH25">
        <v>0</v>
      </c>
      <c r="AI25">
        <v>0</v>
      </c>
      <c r="AJ25">
        <v>0</v>
      </c>
      <c r="AK25">
        <v>2</v>
      </c>
      <c r="AL25" t="s">
        <v>624</v>
      </c>
      <c r="AM25" t="s">
        <v>625</v>
      </c>
      <c r="AN25" t="s">
        <v>626</v>
      </c>
      <c r="AO25" t="s">
        <v>74</v>
      </c>
      <c r="AP25" t="s">
        <v>627</v>
      </c>
      <c r="AQ25" t="s">
        <v>74</v>
      </c>
      <c r="AR25" t="s">
        <v>628</v>
      </c>
      <c r="AS25" t="s">
        <v>629</v>
      </c>
      <c r="AT25" t="s">
        <v>630</v>
      </c>
      <c r="AU25">
        <v>2022</v>
      </c>
      <c r="AV25">
        <v>10</v>
      </c>
      <c r="AW25">
        <v>1</v>
      </c>
      <c r="AX25" t="s">
        <v>74</v>
      </c>
      <c r="AY25" t="s">
        <v>74</v>
      </c>
      <c r="AZ25" t="s">
        <v>74</v>
      </c>
      <c r="BA25" t="s">
        <v>74</v>
      </c>
      <c r="BB25" t="s">
        <v>74</v>
      </c>
      <c r="BC25" t="s">
        <v>74</v>
      </c>
      <c r="BD25">
        <v>160</v>
      </c>
      <c r="BE25" t="s">
        <v>631</v>
      </c>
      <c r="BF25" t="str">
        <f>HYPERLINK("http://dx.doi.org/10.1186/s40359-022-00864-y","http://dx.doi.org/10.1186/s40359-022-00864-y")</f>
        <v>http://dx.doi.org/10.1186/s40359-022-00864-y</v>
      </c>
      <c r="BG25" t="s">
        <v>74</v>
      </c>
      <c r="BH25" t="s">
        <v>74</v>
      </c>
      <c r="BI25">
        <v>10</v>
      </c>
      <c r="BJ25" t="s">
        <v>632</v>
      </c>
      <c r="BK25" t="s">
        <v>126</v>
      </c>
      <c r="BL25" t="s">
        <v>362</v>
      </c>
      <c r="BM25" t="s">
        <v>633</v>
      </c>
      <c r="BN25">
        <v>35751087</v>
      </c>
      <c r="BO25" t="s">
        <v>100</v>
      </c>
      <c r="BP25" t="s">
        <v>74</v>
      </c>
      <c r="BQ25" t="s">
        <v>74</v>
      </c>
      <c r="BR25" t="s">
        <v>101</v>
      </c>
      <c r="BS25" t="s">
        <v>634</v>
      </c>
      <c r="BT25" t="str">
        <f>HYPERLINK("https%3A%2F%2Fwww.webofscience.com%2Fwos%2Fwoscc%2Ffull-record%2FWOS:000815483400001","View Full Record in Web of Science")</f>
        <v>View Full Record in Web of Science</v>
      </c>
    </row>
    <row r="26" spans="1:72" x14ac:dyDescent="0.25">
      <c r="A26" t="s">
        <v>72</v>
      </c>
      <c r="B26" t="s">
        <v>635</v>
      </c>
      <c r="C26" t="s">
        <v>74</v>
      </c>
      <c r="D26" t="s">
        <v>74</v>
      </c>
      <c r="E26" t="s">
        <v>74</v>
      </c>
      <c r="F26" t="s">
        <v>636</v>
      </c>
      <c r="G26" t="s">
        <v>74</v>
      </c>
      <c r="H26" t="s">
        <v>637</v>
      </c>
      <c r="I26" t="s">
        <v>638</v>
      </c>
      <c r="J26" t="s">
        <v>639</v>
      </c>
      <c r="K26" t="s">
        <v>74</v>
      </c>
      <c r="L26" t="s">
        <v>74</v>
      </c>
      <c r="M26" t="s">
        <v>78</v>
      </c>
      <c r="N26" t="s">
        <v>79</v>
      </c>
      <c r="O26" t="s">
        <v>74</v>
      </c>
      <c r="P26" t="s">
        <v>74</v>
      </c>
      <c r="Q26" t="s">
        <v>74</v>
      </c>
      <c r="R26" t="s">
        <v>74</v>
      </c>
      <c r="S26" t="s">
        <v>74</v>
      </c>
      <c r="T26" t="s">
        <v>640</v>
      </c>
      <c r="U26" t="s">
        <v>641</v>
      </c>
      <c r="V26" t="s">
        <v>642</v>
      </c>
      <c r="W26" t="s">
        <v>643</v>
      </c>
      <c r="X26" t="s">
        <v>644</v>
      </c>
      <c r="Y26" t="s">
        <v>645</v>
      </c>
      <c r="Z26" t="s">
        <v>646</v>
      </c>
      <c r="AA26" t="s">
        <v>647</v>
      </c>
      <c r="AB26" t="s">
        <v>648</v>
      </c>
      <c r="AC26" t="s">
        <v>74</v>
      </c>
      <c r="AD26" t="s">
        <v>74</v>
      </c>
      <c r="AE26" t="s">
        <v>74</v>
      </c>
      <c r="AF26" t="s">
        <v>74</v>
      </c>
      <c r="AG26">
        <v>53</v>
      </c>
      <c r="AH26">
        <v>1</v>
      </c>
      <c r="AI26">
        <v>1</v>
      </c>
      <c r="AJ26">
        <v>1</v>
      </c>
      <c r="AK26">
        <v>8</v>
      </c>
      <c r="AL26" t="s">
        <v>649</v>
      </c>
      <c r="AM26" t="s">
        <v>650</v>
      </c>
      <c r="AN26" t="s">
        <v>651</v>
      </c>
      <c r="AO26" t="s">
        <v>652</v>
      </c>
      <c r="AP26" t="s">
        <v>653</v>
      </c>
      <c r="AQ26" t="s">
        <v>74</v>
      </c>
      <c r="AR26" t="s">
        <v>654</v>
      </c>
      <c r="AS26" t="s">
        <v>655</v>
      </c>
      <c r="AT26" t="s">
        <v>249</v>
      </c>
      <c r="AU26">
        <v>2022</v>
      </c>
      <c r="AV26">
        <v>30</v>
      </c>
      <c r="AW26">
        <v>2</v>
      </c>
      <c r="AX26" t="s">
        <v>74</v>
      </c>
      <c r="AY26" t="s">
        <v>74</v>
      </c>
      <c r="AZ26" t="s">
        <v>74</v>
      </c>
      <c r="BA26" t="s">
        <v>74</v>
      </c>
      <c r="BB26">
        <v>376</v>
      </c>
      <c r="BC26">
        <v>403</v>
      </c>
      <c r="BD26" t="s">
        <v>74</v>
      </c>
      <c r="BE26" t="s">
        <v>656</v>
      </c>
      <c r="BF26" t="str">
        <f>HYPERLINK("http://dx.doi.org/10.1163/15718182-30020010","http://dx.doi.org/10.1163/15718182-30020010")</f>
        <v>http://dx.doi.org/10.1163/15718182-30020010</v>
      </c>
      <c r="BG26" t="s">
        <v>74</v>
      </c>
      <c r="BH26" t="s">
        <v>74</v>
      </c>
      <c r="BI26">
        <v>28</v>
      </c>
      <c r="BJ26" t="s">
        <v>657</v>
      </c>
      <c r="BK26" t="s">
        <v>150</v>
      </c>
      <c r="BL26" t="s">
        <v>658</v>
      </c>
      <c r="BM26" t="s">
        <v>659</v>
      </c>
      <c r="BN26" t="s">
        <v>74</v>
      </c>
      <c r="BO26" t="s">
        <v>660</v>
      </c>
      <c r="BP26" t="s">
        <v>74</v>
      </c>
      <c r="BQ26" t="s">
        <v>74</v>
      </c>
      <c r="BR26" t="s">
        <v>101</v>
      </c>
      <c r="BS26" t="s">
        <v>661</v>
      </c>
      <c r="BT26" t="str">
        <f>HYPERLINK("https%3A%2F%2Fwww.webofscience.com%2Fwos%2Fwoscc%2Ffull-record%2FWOS:000813927600002","View Full Record in Web of Science")</f>
        <v>View Full Record in Web of Science</v>
      </c>
    </row>
    <row r="27" spans="1:72" x14ac:dyDescent="0.25">
      <c r="A27" t="s">
        <v>72</v>
      </c>
      <c r="B27" t="s">
        <v>662</v>
      </c>
      <c r="C27" t="s">
        <v>74</v>
      </c>
      <c r="D27" t="s">
        <v>74</v>
      </c>
      <c r="E27" t="s">
        <v>74</v>
      </c>
      <c r="F27" t="s">
        <v>663</v>
      </c>
      <c r="G27" t="s">
        <v>74</v>
      </c>
      <c r="H27" t="s">
        <v>74</v>
      </c>
      <c r="I27" t="s">
        <v>664</v>
      </c>
      <c r="J27" t="s">
        <v>665</v>
      </c>
      <c r="K27" t="s">
        <v>74</v>
      </c>
      <c r="L27" t="s">
        <v>74</v>
      </c>
      <c r="M27" t="s">
        <v>78</v>
      </c>
      <c r="N27" t="s">
        <v>79</v>
      </c>
      <c r="O27" t="s">
        <v>74</v>
      </c>
      <c r="P27" t="s">
        <v>74</v>
      </c>
      <c r="Q27" t="s">
        <v>74</v>
      </c>
      <c r="R27" t="s">
        <v>74</v>
      </c>
      <c r="S27" t="s">
        <v>74</v>
      </c>
      <c r="T27" t="s">
        <v>666</v>
      </c>
      <c r="U27" t="s">
        <v>667</v>
      </c>
      <c r="V27" t="s">
        <v>668</v>
      </c>
      <c r="W27" t="s">
        <v>669</v>
      </c>
      <c r="X27" t="s">
        <v>74</v>
      </c>
      <c r="Y27" t="s">
        <v>670</v>
      </c>
      <c r="Z27" t="s">
        <v>671</v>
      </c>
      <c r="AA27" t="s">
        <v>672</v>
      </c>
      <c r="AB27" t="s">
        <v>673</v>
      </c>
      <c r="AC27" t="s">
        <v>674</v>
      </c>
      <c r="AD27" t="s">
        <v>675</v>
      </c>
      <c r="AE27" t="s">
        <v>676</v>
      </c>
      <c r="AF27" t="s">
        <v>74</v>
      </c>
      <c r="AG27">
        <v>58</v>
      </c>
      <c r="AH27">
        <v>0</v>
      </c>
      <c r="AI27">
        <v>0</v>
      </c>
      <c r="AJ27">
        <v>1</v>
      </c>
      <c r="AK27">
        <v>3</v>
      </c>
      <c r="AL27" t="s">
        <v>677</v>
      </c>
      <c r="AM27" t="s">
        <v>678</v>
      </c>
      <c r="AN27" t="s">
        <v>679</v>
      </c>
      <c r="AO27" t="s">
        <v>680</v>
      </c>
      <c r="AP27" t="s">
        <v>681</v>
      </c>
      <c r="AQ27" t="s">
        <v>74</v>
      </c>
      <c r="AR27" t="s">
        <v>682</v>
      </c>
      <c r="AS27" t="s">
        <v>683</v>
      </c>
      <c r="AT27" t="s">
        <v>684</v>
      </c>
      <c r="AU27">
        <v>2022</v>
      </c>
      <c r="AV27">
        <v>17</v>
      </c>
      <c r="AW27">
        <v>1</v>
      </c>
      <c r="AX27" t="s">
        <v>74</v>
      </c>
      <c r="AY27" t="s">
        <v>74</v>
      </c>
      <c r="AZ27" t="s">
        <v>74</v>
      </c>
      <c r="BA27" t="s">
        <v>74</v>
      </c>
      <c r="BB27">
        <v>95</v>
      </c>
      <c r="BC27">
        <v>110</v>
      </c>
      <c r="BD27" t="s">
        <v>74</v>
      </c>
      <c r="BE27" t="s">
        <v>685</v>
      </c>
      <c r="BF27" t="str">
        <f>HYPERLINK("http://dx.doi.org/10.2478/jeb-2022-0007","http://dx.doi.org/10.2478/jeb-2022-0007")</f>
        <v>http://dx.doi.org/10.2478/jeb-2022-0007</v>
      </c>
      <c r="BG27" t="s">
        <v>74</v>
      </c>
      <c r="BH27" t="s">
        <v>74</v>
      </c>
      <c r="BI27">
        <v>16</v>
      </c>
      <c r="BJ27" t="s">
        <v>292</v>
      </c>
      <c r="BK27" t="s">
        <v>150</v>
      </c>
      <c r="BL27" t="s">
        <v>293</v>
      </c>
      <c r="BM27" t="s">
        <v>686</v>
      </c>
      <c r="BN27" t="s">
        <v>74</v>
      </c>
      <c r="BO27" t="s">
        <v>152</v>
      </c>
      <c r="BP27" t="s">
        <v>74</v>
      </c>
      <c r="BQ27" t="s">
        <v>74</v>
      </c>
      <c r="BR27" t="s">
        <v>101</v>
      </c>
      <c r="BS27" t="s">
        <v>687</v>
      </c>
      <c r="BT27" t="str">
        <f>HYPERLINK("https%3A%2F%2Fwww.webofscience.com%2Fwos%2Fwoscc%2Ffull-record%2FWOS:000814797800007","View Full Record in Web of Science")</f>
        <v>View Full Record in Web of Science</v>
      </c>
    </row>
    <row r="28" spans="1:72" x14ac:dyDescent="0.25">
      <c r="A28" t="s">
        <v>72</v>
      </c>
      <c r="B28" t="s">
        <v>688</v>
      </c>
      <c r="C28" t="s">
        <v>74</v>
      </c>
      <c r="D28" t="s">
        <v>74</v>
      </c>
      <c r="E28" t="s">
        <v>74</v>
      </c>
      <c r="F28" t="s">
        <v>689</v>
      </c>
      <c r="G28" t="s">
        <v>74</v>
      </c>
      <c r="H28" t="s">
        <v>74</v>
      </c>
      <c r="I28" t="s">
        <v>690</v>
      </c>
      <c r="J28" t="s">
        <v>691</v>
      </c>
      <c r="K28" t="s">
        <v>74</v>
      </c>
      <c r="L28" t="s">
        <v>74</v>
      </c>
      <c r="M28" t="s">
        <v>78</v>
      </c>
      <c r="N28" t="s">
        <v>79</v>
      </c>
      <c r="O28" t="s">
        <v>74</v>
      </c>
      <c r="P28" t="s">
        <v>74</v>
      </c>
      <c r="Q28" t="s">
        <v>74</v>
      </c>
      <c r="R28" t="s">
        <v>74</v>
      </c>
      <c r="S28" t="s">
        <v>74</v>
      </c>
      <c r="T28" t="s">
        <v>692</v>
      </c>
      <c r="U28" t="s">
        <v>693</v>
      </c>
      <c r="V28" t="s">
        <v>694</v>
      </c>
      <c r="W28" t="s">
        <v>695</v>
      </c>
      <c r="X28" t="s">
        <v>696</v>
      </c>
      <c r="Y28" t="s">
        <v>697</v>
      </c>
      <c r="Z28" t="s">
        <v>698</v>
      </c>
      <c r="AA28" t="s">
        <v>74</v>
      </c>
      <c r="AB28" t="s">
        <v>699</v>
      </c>
      <c r="AC28" t="s">
        <v>74</v>
      </c>
      <c r="AD28" t="s">
        <v>74</v>
      </c>
      <c r="AE28" t="s">
        <v>74</v>
      </c>
      <c r="AF28" t="s">
        <v>74</v>
      </c>
      <c r="AG28">
        <v>29</v>
      </c>
      <c r="AH28">
        <v>0</v>
      </c>
      <c r="AI28">
        <v>0</v>
      </c>
      <c r="AJ28">
        <v>0</v>
      </c>
      <c r="AK28">
        <v>1</v>
      </c>
      <c r="AL28" t="s">
        <v>700</v>
      </c>
      <c r="AM28" t="s">
        <v>701</v>
      </c>
      <c r="AN28" t="s">
        <v>702</v>
      </c>
      <c r="AO28" t="s">
        <v>703</v>
      </c>
      <c r="AP28" t="s">
        <v>704</v>
      </c>
      <c r="AQ28" t="s">
        <v>74</v>
      </c>
      <c r="AR28" t="s">
        <v>705</v>
      </c>
      <c r="AS28" t="s">
        <v>706</v>
      </c>
      <c r="AT28" t="s">
        <v>707</v>
      </c>
      <c r="AU28">
        <v>2022</v>
      </c>
      <c r="AV28">
        <v>19</v>
      </c>
      <c r="AW28">
        <v>4</v>
      </c>
      <c r="AX28" t="s">
        <v>74</v>
      </c>
      <c r="AY28" t="s">
        <v>74</v>
      </c>
      <c r="AZ28" t="s">
        <v>74</v>
      </c>
      <c r="BA28" t="s">
        <v>74</v>
      </c>
      <c r="BB28">
        <v>719</v>
      </c>
      <c r="BC28">
        <v>739</v>
      </c>
      <c r="BD28" t="s">
        <v>74</v>
      </c>
      <c r="BE28" t="s">
        <v>708</v>
      </c>
      <c r="BF28" t="str">
        <f>HYPERLINK("http://dx.doi.org/10.1007/s10368-022-00534-9","http://dx.doi.org/10.1007/s10368-022-00534-9")</f>
        <v>http://dx.doi.org/10.1007/s10368-022-00534-9</v>
      </c>
      <c r="BG28" t="s">
        <v>74</v>
      </c>
      <c r="BH28" t="s">
        <v>709</v>
      </c>
      <c r="BI28">
        <v>21</v>
      </c>
      <c r="BJ28" t="s">
        <v>292</v>
      </c>
      <c r="BK28" t="s">
        <v>150</v>
      </c>
      <c r="BL28" t="s">
        <v>293</v>
      </c>
      <c r="BM28" t="s">
        <v>710</v>
      </c>
      <c r="BN28" t="s">
        <v>74</v>
      </c>
      <c r="BO28" t="s">
        <v>711</v>
      </c>
      <c r="BP28" t="s">
        <v>74</v>
      </c>
      <c r="BQ28" t="s">
        <v>74</v>
      </c>
      <c r="BR28" t="s">
        <v>101</v>
      </c>
      <c r="BS28" t="s">
        <v>712</v>
      </c>
      <c r="BT28" t="str">
        <f>HYPERLINK("https%3A%2F%2Fwww.webofscience.com%2Fwos%2Fwoscc%2Ffull-record%2FWOS:000791859500001","View Full Record in Web of Science")</f>
        <v>View Full Record in Web of Science</v>
      </c>
    </row>
    <row r="29" spans="1:72" x14ac:dyDescent="0.25">
      <c r="A29" t="s">
        <v>72</v>
      </c>
      <c r="B29" t="s">
        <v>713</v>
      </c>
      <c r="C29" t="s">
        <v>74</v>
      </c>
      <c r="D29" t="s">
        <v>74</v>
      </c>
      <c r="E29" t="s">
        <v>74</v>
      </c>
      <c r="F29" t="s">
        <v>714</v>
      </c>
      <c r="G29" t="s">
        <v>74</v>
      </c>
      <c r="H29" t="s">
        <v>74</v>
      </c>
      <c r="I29" t="s">
        <v>715</v>
      </c>
      <c r="J29" t="s">
        <v>716</v>
      </c>
      <c r="K29" t="s">
        <v>74</v>
      </c>
      <c r="L29" t="s">
        <v>74</v>
      </c>
      <c r="M29" t="s">
        <v>78</v>
      </c>
      <c r="N29" t="s">
        <v>79</v>
      </c>
      <c r="O29" t="s">
        <v>74</v>
      </c>
      <c r="P29" t="s">
        <v>74</v>
      </c>
      <c r="Q29" t="s">
        <v>74</v>
      </c>
      <c r="R29" t="s">
        <v>74</v>
      </c>
      <c r="S29" t="s">
        <v>74</v>
      </c>
      <c r="T29" t="s">
        <v>717</v>
      </c>
      <c r="U29" t="s">
        <v>718</v>
      </c>
      <c r="V29" t="s">
        <v>719</v>
      </c>
      <c r="W29" t="s">
        <v>720</v>
      </c>
      <c r="X29" t="s">
        <v>721</v>
      </c>
      <c r="Y29" t="s">
        <v>722</v>
      </c>
      <c r="Z29" t="s">
        <v>723</v>
      </c>
      <c r="AA29" t="s">
        <v>74</v>
      </c>
      <c r="AB29" t="s">
        <v>724</v>
      </c>
      <c r="AC29" t="s">
        <v>725</v>
      </c>
      <c r="AD29" t="s">
        <v>726</v>
      </c>
      <c r="AE29" t="s">
        <v>727</v>
      </c>
      <c r="AF29" t="s">
        <v>74</v>
      </c>
      <c r="AG29">
        <v>54</v>
      </c>
      <c r="AH29">
        <v>3</v>
      </c>
      <c r="AI29">
        <v>3</v>
      </c>
      <c r="AJ29">
        <v>0</v>
      </c>
      <c r="AK29">
        <v>1</v>
      </c>
      <c r="AL29" t="s">
        <v>88</v>
      </c>
      <c r="AM29" t="s">
        <v>89</v>
      </c>
      <c r="AN29" t="s">
        <v>90</v>
      </c>
      <c r="AO29" t="s">
        <v>74</v>
      </c>
      <c r="AP29" t="s">
        <v>728</v>
      </c>
      <c r="AQ29" t="s">
        <v>74</v>
      </c>
      <c r="AR29" t="s">
        <v>716</v>
      </c>
      <c r="AS29" t="s">
        <v>729</v>
      </c>
      <c r="AT29" t="s">
        <v>730</v>
      </c>
      <c r="AU29">
        <v>2022</v>
      </c>
      <c r="AV29">
        <v>11</v>
      </c>
      <c r="AW29">
        <v>5</v>
      </c>
      <c r="AX29" t="s">
        <v>74</v>
      </c>
      <c r="AY29" t="s">
        <v>74</v>
      </c>
      <c r="AZ29" t="s">
        <v>74</v>
      </c>
      <c r="BA29" t="s">
        <v>74</v>
      </c>
      <c r="BB29" t="s">
        <v>74</v>
      </c>
      <c r="BC29" t="s">
        <v>74</v>
      </c>
      <c r="BD29">
        <v>39</v>
      </c>
      <c r="BE29" t="s">
        <v>731</v>
      </c>
      <c r="BF29" t="str">
        <f>HYPERLINK("http://dx.doi.org/10.3390/resources11050039","http://dx.doi.org/10.3390/resources11050039")</f>
        <v>http://dx.doi.org/10.3390/resources11050039</v>
      </c>
      <c r="BG29" t="s">
        <v>74</v>
      </c>
      <c r="BH29" t="s">
        <v>74</v>
      </c>
      <c r="BI29">
        <v>12</v>
      </c>
      <c r="BJ29" t="s">
        <v>732</v>
      </c>
      <c r="BK29" t="s">
        <v>150</v>
      </c>
      <c r="BL29" t="s">
        <v>733</v>
      </c>
      <c r="BM29" t="s">
        <v>734</v>
      </c>
      <c r="BN29" t="s">
        <v>74</v>
      </c>
      <c r="BO29" t="s">
        <v>152</v>
      </c>
      <c r="BP29" t="s">
        <v>74</v>
      </c>
      <c r="BQ29" t="s">
        <v>74</v>
      </c>
      <c r="BR29" t="s">
        <v>101</v>
      </c>
      <c r="BS29" t="s">
        <v>735</v>
      </c>
      <c r="BT29" t="str">
        <f>HYPERLINK("https%3A%2F%2Fwww.webofscience.com%2Fwos%2Fwoscc%2Ffull-record%2FWOS:000801823600001","View Full Record in Web of Science")</f>
        <v>View Full Record in Web of Science</v>
      </c>
    </row>
    <row r="30" spans="1:72" x14ac:dyDescent="0.25">
      <c r="A30" t="s">
        <v>72</v>
      </c>
      <c r="B30" t="s">
        <v>736</v>
      </c>
      <c r="C30" t="s">
        <v>74</v>
      </c>
      <c r="D30" t="s">
        <v>74</v>
      </c>
      <c r="E30" t="s">
        <v>74</v>
      </c>
      <c r="F30" t="s">
        <v>737</v>
      </c>
      <c r="G30" t="s">
        <v>74</v>
      </c>
      <c r="H30" t="s">
        <v>74</v>
      </c>
      <c r="I30" t="s">
        <v>738</v>
      </c>
      <c r="J30" t="s">
        <v>739</v>
      </c>
      <c r="K30" t="s">
        <v>74</v>
      </c>
      <c r="L30" t="s">
        <v>74</v>
      </c>
      <c r="M30" t="s">
        <v>78</v>
      </c>
      <c r="N30" t="s">
        <v>79</v>
      </c>
      <c r="O30" t="s">
        <v>74</v>
      </c>
      <c r="P30" t="s">
        <v>74</v>
      </c>
      <c r="Q30" t="s">
        <v>74</v>
      </c>
      <c r="R30" t="s">
        <v>74</v>
      </c>
      <c r="S30" t="s">
        <v>74</v>
      </c>
      <c r="T30" t="s">
        <v>740</v>
      </c>
      <c r="U30" t="s">
        <v>741</v>
      </c>
      <c r="V30" t="s">
        <v>742</v>
      </c>
      <c r="W30" t="s">
        <v>743</v>
      </c>
      <c r="X30" t="s">
        <v>744</v>
      </c>
      <c r="Y30" t="s">
        <v>745</v>
      </c>
      <c r="Z30" t="s">
        <v>746</v>
      </c>
      <c r="AA30" t="s">
        <v>747</v>
      </c>
      <c r="AB30" t="s">
        <v>748</v>
      </c>
      <c r="AC30" t="s">
        <v>749</v>
      </c>
      <c r="AD30" t="s">
        <v>750</v>
      </c>
      <c r="AE30" t="s">
        <v>751</v>
      </c>
      <c r="AF30" t="s">
        <v>74</v>
      </c>
      <c r="AG30">
        <v>82</v>
      </c>
      <c r="AH30">
        <v>1</v>
      </c>
      <c r="AI30">
        <v>1</v>
      </c>
      <c r="AJ30">
        <v>0</v>
      </c>
      <c r="AK30">
        <v>3</v>
      </c>
      <c r="AL30" t="s">
        <v>88</v>
      </c>
      <c r="AM30" t="s">
        <v>89</v>
      </c>
      <c r="AN30" t="s">
        <v>90</v>
      </c>
      <c r="AO30" t="s">
        <v>74</v>
      </c>
      <c r="AP30" t="s">
        <v>752</v>
      </c>
      <c r="AQ30" t="s">
        <v>74</v>
      </c>
      <c r="AR30" t="s">
        <v>753</v>
      </c>
      <c r="AS30" t="s">
        <v>754</v>
      </c>
      <c r="AT30" t="s">
        <v>730</v>
      </c>
      <c r="AU30">
        <v>2022</v>
      </c>
      <c r="AV30">
        <v>11</v>
      </c>
      <c r="AW30">
        <v>5</v>
      </c>
      <c r="AX30" t="s">
        <v>74</v>
      </c>
      <c r="AY30" t="s">
        <v>74</v>
      </c>
      <c r="AZ30" t="s">
        <v>74</v>
      </c>
      <c r="BA30" t="s">
        <v>74</v>
      </c>
      <c r="BB30" t="s">
        <v>74</v>
      </c>
      <c r="BC30" t="s">
        <v>74</v>
      </c>
      <c r="BD30">
        <v>223</v>
      </c>
      <c r="BE30" t="s">
        <v>755</v>
      </c>
      <c r="BF30" t="str">
        <f>HYPERLINK("http://dx.doi.org/10.3390/socsci11050223","http://dx.doi.org/10.3390/socsci11050223")</f>
        <v>http://dx.doi.org/10.3390/socsci11050223</v>
      </c>
      <c r="BG30" t="s">
        <v>74</v>
      </c>
      <c r="BH30" t="s">
        <v>74</v>
      </c>
      <c r="BI30">
        <v>20</v>
      </c>
      <c r="BJ30" t="s">
        <v>657</v>
      </c>
      <c r="BK30" t="s">
        <v>150</v>
      </c>
      <c r="BL30" t="s">
        <v>658</v>
      </c>
      <c r="BM30" t="s">
        <v>756</v>
      </c>
      <c r="BN30" t="s">
        <v>74</v>
      </c>
      <c r="BO30" t="s">
        <v>321</v>
      </c>
      <c r="BP30" t="s">
        <v>74</v>
      </c>
      <c r="BQ30" t="s">
        <v>74</v>
      </c>
      <c r="BR30" t="s">
        <v>101</v>
      </c>
      <c r="BS30" t="s">
        <v>757</v>
      </c>
      <c r="BT30" t="str">
        <f>HYPERLINK("https%3A%2F%2Fwww.webofscience.com%2Fwos%2Fwoscc%2Ffull-record%2FWOS:000803524300001","View Full Record in Web of Science")</f>
        <v>View Full Record in Web of Science</v>
      </c>
    </row>
    <row r="31" spans="1:72" x14ac:dyDescent="0.25">
      <c r="A31" t="s">
        <v>72</v>
      </c>
      <c r="B31" t="s">
        <v>758</v>
      </c>
      <c r="C31" t="s">
        <v>74</v>
      </c>
      <c r="D31" t="s">
        <v>74</v>
      </c>
      <c r="E31" t="s">
        <v>74</v>
      </c>
      <c r="F31" t="s">
        <v>759</v>
      </c>
      <c r="G31" t="s">
        <v>74</v>
      </c>
      <c r="H31" t="s">
        <v>74</v>
      </c>
      <c r="I31" t="s">
        <v>760</v>
      </c>
      <c r="J31" t="s">
        <v>761</v>
      </c>
      <c r="K31" t="s">
        <v>74</v>
      </c>
      <c r="L31" t="s">
        <v>74</v>
      </c>
      <c r="M31" t="s">
        <v>78</v>
      </c>
      <c r="N31" t="s">
        <v>79</v>
      </c>
      <c r="O31" t="s">
        <v>74</v>
      </c>
      <c r="P31" t="s">
        <v>74</v>
      </c>
      <c r="Q31" t="s">
        <v>74</v>
      </c>
      <c r="R31" t="s">
        <v>74</v>
      </c>
      <c r="S31" t="s">
        <v>74</v>
      </c>
      <c r="T31" t="s">
        <v>762</v>
      </c>
      <c r="U31" t="s">
        <v>763</v>
      </c>
      <c r="V31" t="s">
        <v>764</v>
      </c>
      <c r="W31" t="s">
        <v>765</v>
      </c>
      <c r="X31" t="s">
        <v>766</v>
      </c>
      <c r="Y31" t="s">
        <v>767</v>
      </c>
      <c r="Z31" t="s">
        <v>768</v>
      </c>
      <c r="AA31" t="s">
        <v>769</v>
      </c>
      <c r="AB31" t="s">
        <v>770</v>
      </c>
      <c r="AC31" t="s">
        <v>74</v>
      </c>
      <c r="AD31" t="s">
        <v>74</v>
      </c>
      <c r="AE31" t="s">
        <v>74</v>
      </c>
      <c r="AF31" t="s">
        <v>74</v>
      </c>
      <c r="AG31">
        <v>80</v>
      </c>
      <c r="AH31">
        <v>8</v>
      </c>
      <c r="AI31">
        <v>8</v>
      </c>
      <c r="AJ31">
        <v>1</v>
      </c>
      <c r="AK31">
        <v>3</v>
      </c>
      <c r="AL31" t="s">
        <v>771</v>
      </c>
      <c r="AM31" t="s">
        <v>116</v>
      </c>
      <c r="AN31" t="s">
        <v>772</v>
      </c>
      <c r="AO31" t="s">
        <v>773</v>
      </c>
      <c r="AP31" t="s">
        <v>774</v>
      </c>
      <c r="AQ31" t="s">
        <v>74</v>
      </c>
      <c r="AR31" t="s">
        <v>775</v>
      </c>
      <c r="AS31" t="s">
        <v>776</v>
      </c>
      <c r="AT31" t="s">
        <v>777</v>
      </c>
      <c r="AU31">
        <v>2022</v>
      </c>
      <c r="AV31">
        <v>28</v>
      </c>
      <c r="AW31">
        <v>2</v>
      </c>
      <c r="AX31" t="s">
        <v>74</v>
      </c>
      <c r="AY31" t="s">
        <v>74</v>
      </c>
      <c r="AZ31" t="s">
        <v>74</v>
      </c>
      <c r="BA31" t="s">
        <v>74</v>
      </c>
      <c r="BB31">
        <v>137</v>
      </c>
      <c r="BC31">
        <v>152</v>
      </c>
      <c r="BD31" t="s">
        <v>74</v>
      </c>
      <c r="BE31" t="s">
        <v>778</v>
      </c>
      <c r="BF31" t="str">
        <f>HYPERLINK("http://dx.doi.org/10.1080/13575279.2019.1701412","http://dx.doi.org/10.1080/13575279.2019.1701412")</f>
        <v>http://dx.doi.org/10.1080/13575279.2019.1701412</v>
      </c>
      <c r="BG31" t="s">
        <v>74</v>
      </c>
      <c r="BH31" t="s">
        <v>74</v>
      </c>
      <c r="BI31">
        <v>16</v>
      </c>
      <c r="BJ31" t="s">
        <v>779</v>
      </c>
      <c r="BK31" t="s">
        <v>150</v>
      </c>
      <c r="BL31" t="s">
        <v>779</v>
      </c>
      <c r="BM31" t="s">
        <v>780</v>
      </c>
      <c r="BN31" t="s">
        <v>74</v>
      </c>
      <c r="BO31" t="s">
        <v>660</v>
      </c>
      <c r="BP31" t="s">
        <v>74</v>
      </c>
      <c r="BQ31" t="s">
        <v>74</v>
      </c>
      <c r="BR31" t="s">
        <v>101</v>
      </c>
      <c r="BS31" t="s">
        <v>781</v>
      </c>
      <c r="BT31" t="str">
        <f>HYPERLINK("https%3A%2F%2Fwww.webofscience.com%2Fwos%2Fwoscc%2Ffull-record%2FWOS:000844776800002","View Full Record in Web of Science")</f>
        <v>View Full Record in Web of Science</v>
      </c>
    </row>
    <row r="32" spans="1:72" x14ac:dyDescent="0.25">
      <c r="A32" t="s">
        <v>72</v>
      </c>
      <c r="B32" t="s">
        <v>782</v>
      </c>
      <c r="C32" t="s">
        <v>74</v>
      </c>
      <c r="D32" t="s">
        <v>74</v>
      </c>
      <c r="E32" t="s">
        <v>74</v>
      </c>
      <c r="F32" t="s">
        <v>783</v>
      </c>
      <c r="G32" t="s">
        <v>74</v>
      </c>
      <c r="H32" t="s">
        <v>74</v>
      </c>
      <c r="I32" t="s">
        <v>784</v>
      </c>
      <c r="J32" t="s">
        <v>785</v>
      </c>
      <c r="K32" t="s">
        <v>74</v>
      </c>
      <c r="L32" t="s">
        <v>74</v>
      </c>
      <c r="M32" t="s">
        <v>78</v>
      </c>
      <c r="N32" t="s">
        <v>79</v>
      </c>
      <c r="O32" t="s">
        <v>74</v>
      </c>
      <c r="P32" t="s">
        <v>74</v>
      </c>
      <c r="Q32" t="s">
        <v>74</v>
      </c>
      <c r="R32" t="s">
        <v>74</v>
      </c>
      <c r="S32" t="s">
        <v>74</v>
      </c>
      <c r="T32" t="s">
        <v>786</v>
      </c>
      <c r="U32" t="s">
        <v>787</v>
      </c>
      <c r="V32" t="s">
        <v>788</v>
      </c>
      <c r="W32" t="s">
        <v>789</v>
      </c>
      <c r="X32" t="s">
        <v>790</v>
      </c>
      <c r="Y32" t="s">
        <v>791</v>
      </c>
      <c r="Z32" t="s">
        <v>792</v>
      </c>
      <c r="AA32" t="s">
        <v>74</v>
      </c>
      <c r="AB32" t="s">
        <v>74</v>
      </c>
      <c r="AC32" t="s">
        <v>74</v>
      </c>
      <c r="AD32" t="s">
        <v>74</v>
      </c>
      <c r="AE32" t="s">
        <v>74</v>
      </c>
      <c r="AF32" t="s">
        <v>74</v>
      </c>
      <c r="AG32">
        <v>89</v>
      </c>
      <c r="AH32">
        <v>0</v>
      </c>
      <c r="AI32">
        <v>0</v>
      </c>
      <c r="AJ32">
        <v>0</v>
      </c>
      <c r="AK32">
        <v>3</v>
      </c>
      <c r="AL32" t="s">
        <v>649</v>
      </c>
      <c r="AM32" t="s">
        <v>650</v>
      </c>
      <c r="AN32" t="s">
        <v>651</v>
      </c>
      <c r="AO32" t="s">
        <v>793</v>
      </c>
      <c r="AP32" t="s">
        <v>794</v>
      </c>
      <c r="AQ32" t="s">
        <v>74</v>
      </c>
      <c r="AR32" t="s">
        <v>795</v>
      </c>
      <c r="AS32" t="s">
        <v>796</v>
      </c>
      <c r="AT32" t="s">
        <v>797</v>
      </c>
      <c r="AU32">
        <v>2022</v>
      </c>
      <c r="AV32">
        <v>49</v>
      </c>
      <c r="AW32">
        <v>1</v>
      </c>
      <c r="AX32" t="s">
        <v>74</v>
      </c>
      <c r="AY32" t="s">
        <v>74</v>
      </c>
      <c r="AZ32" t="s">
        <v>798</v>
      </c>
      <c r="BA32" t="s">
        <v>74</v>
      </c>
      <c r="BB32">
        <v>121</v>
      </c>
      <c r="BC32">
        <v>144</v>
      </c>
      <c r="BD32" t="s">
        <v>74</v>
      </c>
      <c r="BE32" t="s">
        <v>799</v>
      </c>
      <c r="BF32" t="str">
        <f>HYPERLINK("http://dx.doi.org/10.30965/18763308-49010002","http://dx.doi.org/10.30965/18763308-49010002")</f>
        <v>http://dx.doi.org/10.30965/18763308-49010002</v>
      </c>
      <c r="BG32" t="s">
        <v>74</v>
      </c>
      <c r="BH32" t="s">
        <v>74</v>
      </c>
      <c r="BI32">
        <v>24</v>
      </c>
      <c r="BJ32" t="s">
        <v>339</v>
      </c>
      <c r="BK32" t="s">
        <v>150</v>
      </c>
      <c r="BL32" t="s">
        <v>339</v>
      </c>
      <c r="BM32" t="s">
        <v>800</v>
      </c>
      <c r="BN32" t="s">
        <v>74</v>
      </c>
      <c r="BO32" t="s">
        <v>203</v>
      </c>
      <c r="BP32" t="s">
        <v>74</v>
      </c>
      <c r="BQ32" t="s">
        <v>74</v>
      </c>
      <c r="BR32" t="s">
        <v>101</v>
      </c>
      <c r="BS32" t="s">
        <v>801</v>
      </c>
      <c r="BT32" t="str">
        <f>HYPERLINK("https%3A%2F%2Fwww.webofscience.com%2Fwos%2Fwoscc%2Ffull-record%2FWOS:000789184200004","View Full Record in Web of Science")</f>
        <v>View Full Record in Web of Science</v>
      </c>
    </row>
    <row r="33" spans="1:72" x14ac:dyDescent="0.25">
      <c r="A33" t="s">
        <v>72</v>
      </c>
      <c r="B33" t="s">
        <v>802</v>
      </c>
      <c r="C33" t="s">
        <v>74</v>
      </c>
      <c r="D33" t="s">
        <v>74</v>
      </c>
      <c r="E33" t="s">
        <v>74</v>
      </c>
      <c r="F33" t="s">
        <v>803</v>
      </c>
      <c r="G33" t="s">
        <v>74</v>
      </c>
      <c r="H33" t="s">
        <v>74</v>
      </c>
      <c r="I33" t="s">
        <v>804</v>
      </c>
      <c r="J33" t="s">
        <v>805</v>
      </c>
      <c r="K33" t="s">
        <v>74</v>
      </c>
      <c r="L33" t="s">
        <v>74</v>
      </c>
      <c r="M33" t="s">
        <v>78</v>
      </c>
      <c r="N33" t="s">
        <v>79</v>
      </c>
      <c r="O33" t="s">
        <v>74</v>
      </c>
      <c r="P33" t="s">
        <v>74</v>
      </c>
      <c r="Q33" t="s">
        <v>74</v>
      </c>
      <c r="R33" t="s">
        <v>74</v>
      </c>
      <c r="S33" t="s">
        <v>74</v>
      </c>
      <c r="T33" t="s">
        <v>806</v>
      </c>
      <c r="U33" t="s">
        <v>807</v>
      </c>
      <c r="V33" t="s">
        <v>808</v>
      </c>
      <c r="W33" t="s">
        <v>809</v>
      </c>
      <c r="X33" t="s">
        <v>810</v>
      </c>
      <c r="Y33" t="s">
        <v>811</v>
      </c>
      <c r="Z33" t="s">
        <v>812</v>
      </c>
      <c r="AA33" t="s">
        <v>74</v>
      </c>
      <c r="AB33" t="s">
        <v>813</v>
      </c>
      <c r="AC33" t="s">
        <v>814</v>
      </c>
      <c r="AD33" t="s">
        <v>815</v>
      </c>
      <c r="AE33" t="s">
        <v>816</v>
      </c>
      <c r="AF33" t="s">
        <v>74</v>
      </c>
      <c r="AG33">
        <v>45</v>
      </c>
      <c r="AH33">
        <v>0</v>
      </c>
      <c r="AI33">
        <v>0</v>
      </c>
      <c r="AJ33">
        <v>0</v>
      </c>
      <c r="AK33">
        <v>3</v>
      </c>
      <c r="AL33" t="s">
        <v>817</v>
      </c>
      <c r="AM33" t="s">
        <v>818</v>
      </c>
      <c r="AN33" t="s">
        <v>819</v>
      </c>
      <c r="AO33" t="s">
        <v>820</v>
      </c>
      <c r="AP33" t="s">
        <v>821</v>
      </c>
      <c r="AQ33" t="s">
        <v>74</v>
      </c>
      <c r="AR33" t="s">
        <v>822</v>
      </c>
      <c r="AS33" t="s">
        <v>823</v>
      </c>
      <c r="AT33" t="s">
        <v>249</v>
      </c>
      <c r="AU33">
        <v>2023</v>
      </c>
      <c r="AV33">
        <v>44</v>
      </c>
      <c r="AW33">
        <v>2</v>
      </c>
      <c r="AX33" t="s">
        <v>74</v>
      </c>
      <c r="AY33" t="s">
        <v>74</v>
      </c>
      <c r="AZ33" t="s">
        <v>74</v>
      </c>
      <c r="BA33" t="s">
        <v>74</v>
      </c>
      <c r="BB33">
        <v>221</v>
      </c>
      <c r="BC33">
        <v>231</v>
      </c>
      <c r="BD33" t="s">
        <v>74</v>
      </c>
      <c r="BE33" t="s">
        <v>824</v>
      </c>
      <c r="BF33" t="str">
        <f>HYPERLINK("http://dx.doi.org/10.1007/s10834-022-09832-5","http://dx.doi.org/10.1007/s10834-022-09832-5")</f>
        <v>http://dx.doi.org/10.1007/s10834-022-09832-5</v>
      </c>
      <c r="BG33" t="s">
        <v>74</v>
      </c>
      <c r="BH33" t="s">
        <v>825</v>
      </c>
      <c r="BI33">
        <v>11</v>
      </c>
      <c r="BJ33" t="s">
        <v>826</v>
      </c>
      <c r="BK33" t="s">
        <v>126</v>
      </c>
      <c r="BL33" t="s">
        <v>827</v>
      </c>
      <c r="BM33" t="s">
        <v>828</v>
      </c>
      <c r="BN33" t="s">
        <v>74</v>
      </c>
      <c r="BO33" t="s">
        <v>74</v>
      </c>
      <c r="BP33" t="s">
        <v>74</v>
      </c>
      <c r="BQ33" t="s">
        <v>74</v>
      </c>
      <c r="BR33" t="s">
        <v>101</v>
      </c>
      <c r="BS33" t="s">
        <v>829</v>
      </c>
      <c r="BT33" t="str">
        <f>HYPERLINK("https%3A%2F%2Fwww.webofscience.com%2Fwos%2Fwoscc%2Ffull-record%2FWOS:000765706000001","View Full Record in Web of Science")</f>
        <v>View Full Record in Web of Science</v>
      </c>
    </row>
    <row r="34" spans="1:72" x14ac:dyDescent="0.25">
      <c r="A34" t="s">
        <v>72</v>
      </c>
      <c r="B34" t="s">
        <v>830</v>
      </c>
      <c r="C34" t="s">
        <v>74</v>
      </c>
      <c r="D34" t="s">
        <v>74</v>
      </c>
      <c r="E34" t="s">
        <v>74</v>
      </c>
      <c r="F34" t="s">
        <v>831</v>
      </c>
      <c r="G34" t="s">
        <v>74</v>
      </c>
      <c r="H34" t="s">
        <v>74</v>
      </c>
      <c r="I34" t="s">
        <v>832</v>
      </c>
      <c r="J34" t="s">
        <v>833</v>
      </c>
      <c r="K34" t="s">
        <v>74</v>
      </c>
      <c r="L34" t="s">
        <v>74</v>
      </c>
      <c r="M34" t="s">
        <v>78</v>
      </c>
      <c r="N34" t="s">
        <v>79</v>
      </c>
      <c r="O34" t="s">
        <v>74</v>
      </c>
      <c r="P34" t="s">
        <v>74</v>
      </c>
      <c r="Q34" t="s">
        <v>74</v>
      </c>
      <c r="R34" t="s">
        <v>74</v>
      </c>
      <c r="S34" t="s">
        <v>74</v>
      </c>
      <c r="T34" t="s">
        <v>834</v>
      </c>
      <c r="U34" t="s">
        <v>835</v>
      </c>
      <c r="V34" t="s">
        <v>836</v>
      </c>
      <c r="W34" t="s">
        <v>837</v>
      </c>
      <c r="X34" t="s">
        <v>838</v>
      </c>
      <c r="Y34" t="s">
        <v>839</v>
      </c>
      <c r="Z34" t="s">
        <v>840</v>
      </c>
      <c r="AA34" t="s">
        <v>841</v>
      </c>
      <c r="AB34" t="s">
        <v>842</v>
      </c>
      <c r="AC34" t="s">
        <v>843</v>
      </c>
      <c r="AD34" t="s">
        <v>844</v>
      </c>
      <c r="AE34" t="s">
        <v>845</v>
      </c>
      <c r="AF34" t="s">
        <v>74</v>
      </c>
      <c r="AG34">
        <v>63</v>
      </c>
      <c r="AH34">
        <v>3</v>
      </c>
      <c r="AI34">
        <v>3</v>
      </c>
      <c r="AJ34">
        <v>3</v>
      </c>
      <c r="AK34">
        <v>15</v>
      </c>
      <c r="AL34" t="s">
        <v>846</v>
      </c>
      <c r="AM34" t="s">
        <v>625</v>
      </c>
      <c r="AN34" t="s">
        <v>847</v>
      </c>
      <c r="AO34" t="s">
        <v>848</v>
      </c>
      <c r="AP34" t="s">
        <v>849</v>
      </c>
      <c r="AQ34" t="s">
        <v>74</v>
      </c>
      <c r="AR34" t="s">
        <v>850</v>
      </c>
      <c r="AS34" t="s">
        <v>851</v>
      </c>
      <c r="AT34" t="s">
        <v>533</v>
      </c>
      <c r="AU34">
        <v>2022</v>
      </c>
      <c r="AV34">
        <v>32</v>
      </c>
      <c r="AW34">
        <v>3</v>
      </c>
      <c r="AX34" t="s">
        <v>74</v>
      </c>
      <c r="AY34" t="s">
        <v>74</v>
      </c>
      <c r="AZ34" t="s">
        <v>74</v>
      </c>
      <c r="BA34" t="s">
        <v>74</v>
      </c>
      <c r="BB34">
        <v>239</v>
      </c>
      <c r="BC34">
        <v>253</v>
      </c>
      <c r="BD34">
        <v>9589287221080396</v>
      </c>
      <c r="BE34" t="s">
        <v>852</v>
      </c>
      <c r="BF34" t="str">
        <f>HYPERLINK("http://dx.doi.org/10.1177/09589287221080395","http://dx.doi.org/10.1177/09589287221080395")</f>
        <v>http://dx.doi.org/10.1177/09589287221080395</v>
      </c>
      <c r="BG34" t="s">
        <v>74</v>
      </c>
      <c r="BH34" t="s">
        <v>825</v>
      </c>
      <c r="BI34">
        <v>15</v>
      </c>
      <c r="BJ34" t="s">
        <v>853</v>
      </c>
      <c r="BK34" t="s">
        <v>126</v>
      </c>
      <c r="BL34" t="s">
        <v>853</v>
      </c>
      <c r="BM34" t="s">
        <v>854</v>
      </c>
      <c r="BN34" t="s">
        <v>74</v>
      </c>
      <c r="BO34" t="s">
        <v>74</v>
      </c>
      <c r="BP34" t="s">
        <v>74</v>
      </c>
      <c r="BQ34" t="s">
        <v>74</v>
      </c>
      <c r="BR34" t="s">
        <v>101</v>
      </c>
      <c r="BS34" t="s">
        <v>855</v>
      </c>
      <c r="BT34" t="str">
        <f>HYPERLINK("https%3A%2F%2Fwww.webofscience.com%2Fwos%2Fwoscc%2Ffull-record%2FWOS:000771923600001","View Full Record in Web of Science")</f>
        <v>View Full Record in Web of Science</v>
      </c>
    </row>
    <row r="35" spans="1:72" x14ac:dyDescent="0.25">
      <c r="A35" t="s">
        <v>72</v>
      </c>
      <c r="B35" t="s">
        <v>856</v>
      </c>
      <c r="C35" t="s">
        <v>74</v>
      </c>
      <c r="D35" t="s">
        <v>74</v>
      </c>
      <c r="E35" t="s">
        <v>74</v>
      </c>
      <c r="F35" t="s">
        <v>857</v>
      </c>
      <c r="G35" t="s">
        <v>74</v>
      </c>
      <c r="H35" t="s">
        <v>74</v>
      </c>
      <c r="I35" t="s">
        <v>858</v>
      </c>
      <c r="J35" t="s">
        <v>859</v>
      </c>
      <c r="K35" t="s">
        <v>74</v>
      </c>
      <c r="L35" t="s">
        <v>74</v>
      </c>
      <c r="M35" t="s">
        <v>78</v>
      </c>
      <c r="N35" t="s">
        <v>79</v>
      </c>
      <c r="O35" t="s">
        <v>74</v>
      </c>
      <c r="P35" t="s">
        <v>74</v>
      </c>
      <c r="Q35" t="s">
        <v>74</v>
      </c>
      <c r="R35" t="s">
        <v>74</v>
      </c>
      <c r="S35" t="s">
        <v>74</v>
      </c>
      <c r="T35" t="s">
        <v>860</v>
      </c>
      <c r="U35" t="s">
        <v>861</v>
      </c>
      <c r="V35" t="s">
        <v>862</v>
      </c>
      <c r="W35" t="s">
        <v>863</v>
      </c>
      <c r="X35" t="s">
        <v>864</v>
      </c>
      <c r="Y35" t="s">
        <v>865</v>
      </c>
      <c r="Z35" t="s">
        <v>866</v>
      </c>
      <c r="AA35" t="s">
        <v>74</v>
      </c>
      <c r="AB35" t="s">
        <v>74</v>
      </c>
      <c r="AC35" t="s">
        <v>867</v>
      </c>
      <c r="AD35" t="s">
        <v>868</v>
      </c>
      <c r="AE35" t="s">
        <v>869</v>
      </c>
      <c r="AF35" t="s">
        <v>74</v>
      </c>
      <c r="AG35">
        <v>32</v>
      </c>
      <c r="AH35">
        <v>1</v>
      </c>
      <c r="AI35">
        <v>1</v>
      </c>
      <c r="AJ35">
        <v>5</v>
      </c>
      <c r="AK35">
        <v>10</v>
      </c>
      <c r="AL35" t="s">
        <v>190</v>
      </c>
      <c r="AM35" t="s">
        <v>191</v>
      </c>
      <c r="AN35" t="s">
        <v>192</v>
      </c>
      <c r="AO35" t="s">
        <v>870</v>
      </c>
      <c r="AP35" t="s">
        <v>871</v>
      </c>
      <c r="AQ35" t="s">
        <v>74</v>
      </c>
      <c r="AR35" t="s">
        <v>872</v>
      </c>
      <c r="AS35" t="s">
        <v>873</v>
      </c>
      <c r="AT35" t="s">
        <v>249</v>
      </c>
      <c r="AU35">
        <v>2022</v>
      </c>
      <c r="AV35">
        <v>110</v>
      </c>
      <c r="AW35">
        <v>2</v>
      </c>
      <c r="AX35" t="s">
        <v>74</v>
      </c>
      <c r="AY35" t="s">
        <v>74</v>
      </c>
      <c r="AZ35" t="s">
        <v>74</v>
      </c>
      <c r="BA35" t="s">
        <v>74</v>
      </c>
      <c r="BB35">
        <v>313</v>
      </c>
      <c r="BC35">
        <v>329</v>
      </c>
      <c r="BD35" t="s">
        <v>74</v>
      </c>
      <c r="BE35" t="s">
        <v>874</v>
      </c>
      <c r="BF35" t="str">
        <f>HYPERLINK("http://dx.doi.org/10.1007/s10649-021-10137-x","http://dx.doi.org/10.1007/s10649-021-10137-x")</f>
        <v>http://dx.doi.org/10.1007/s10649-021-10137-x</v>
      </c>
      <c r="BG35" t="s">
        <v>74</v>
      </c>
      <c r="BH35" t="s">
        <v>875</v>
      </c>
      <c r="BI35">
        <v>17</v>
      </c>
      <c r="BJ35" t="s">
        <v>127</v>
      </c>
      <c r="BK35" t="s">
        <v>126</v>
      </c>
      <c r="BL35" t="s">
        <v>127</v>
      </c>
      <c r="BM35" t="s">
        <v>876</v>
      </c>
      <c r="BN35" t="s">
        <v>74</v>
      </c>
      <c r="BO35" t="s">
        <v>203</v>
      </c>
      <c r="BP35" t="s">
        <v>74</v>
      </c>
      <c r="BQ35" t="s">
        <v>74</v>
      </c>
      <c r="BR35" t="s">
        <v>101</v>
      </c>
      <c r="BS35" t="s">
        <v>877</v>
      </c>
      <c r="BT35" t="str">
        <f>HYPERLINK("https%3A%2F%2Fwww.webofscience.com%2Fwos%2Fwoscc%2Ffull-record%2FWOS:000741963500001","View Full Record in Web of Science")</f>
        <v>View Full Record in Web of Science</v>
      </c>
    </row>
    <row r="36" spans="1:72" x14ac:dyDescent="0.25">
      <c r="A36" t="s">
        <v>72</v>
      </c>
      <c r="B36" t="s">
        <v>878</v>
      </c>
      <c r="C36" t="s">
        <v>74</v>
      </c>
      <c r="D36" t="s">
        <v>74</v>
      </c>
      <c r="E36" t="s">
        <v>74</v>
      </c>
      <c r="F36" t="s">
        <v>879</v>
      </c>
      <c r="G36" t="s">
        <v>74</v>
      </c>
      <c r="H36" t="s">
        <v>74</v>
      </c>
      <c r="I36" t="s">
        <v>880</v>
      </c>
      <c r="J36" t="s">
        <v>881</v>
      </c>
      <c r="K36" t="s">
        <v>74</v>
      </c>
      <c r="L36" t="s">
        <v>74</v>
      </c>
      <c r="M36" t="s">
        <v>78</v>
      </c>
      <c r="N36" t="s">
        <v>79</v>
      </c>
      <c r="O36" t="s">
        <v>74</v>
      </c>
      <c r="P36" t="s">
        <v>74</v>
      </c>
      <c r="Q36" t="s">
        <v>74</v>
      </c>
      <c r="R36" t="s">
        <v>74</v>
      </c>
      <c r="S36" t="s">
        <v>74</v>
      </c>
      <c r="T36" t="s">
        <v>882</v>
      </c>
      <c r="U36" t="s">
        <v>883</v>
      </c>
      <c r="V36" t="s">
        <v>884</v>
      </c>
      <c r="W36" t="s">
        <v>885</v>
      </c>
      <c r="X36" t="s">
        <v>886</v>
      </c>
      <c r="Y36" t="s">
        <v>887</v>
      </c>
      <c r="Z36" t="s">
        <v>888</v>
      </c>
      <c r="AA36" t="s">
        <v>889</v>
      </c>
      <c r="AB36" t="s">
        <v>890</v>
      </c>
      <c r="AC36" t="s">
        <v>891</v>
      </c>
      <c r="AD36" t="s">
        <v>891</v>
      </c>
      <c r="AE36" t="s">
        <v>892</v>
      </c>
      <c r="AF36" t="s">
        <v>74</v>
      </c>
      <c r="AG36">
        <v>57</v>
      </c>
      <c r="AH36">
        <v>1</v>
      </c>
      <c r="AI36">
        <v>1</v>
      </c>
      <c r="AJ36">
        <v>0</v>
      </c>
      <c r="AK36">
        <v>3</v>
      </c>
      <c r="AL36" t="s">
        <v>893</v>
      </c>
      <c r="AM36" t="s">
        <v>894</v>
      </c>
      <c r="AN36" t="s">
        <v>895</v>
      </c>
      <c r="AO36" t="s">
        <v>896</v>
      </c>
      <c r="AP36" t="s">
        <v>74</v>
      </c>
      <c r="AQ36" t="s">
        <v>74</v>
      </c>
      <c r="AR36" t="s">
        <v>897</v>
      </c>
      <c r="AS36" t="s">
        <v>898</v>
      </c>
      <c r="AT36" t="s">
        <v>74</v>
      </c>
      <c r="AU36">
        <v>2022</v>
      </c>
      <c r="AV36">
        <v>79</v>
      </c>
      <c r="AW36">
        <v>1</v>
      </c>
      <c r="AX36" t="s">
        <v>74</v>
      </c>
      <c r="AY36" t="s">
        <v>74</v>
      </c>
      <c r="AZ36" t="s">
        <v>74</v>
      </c>
      <c r="BA36" t="s">
        <v>74</v>
      </c>
      <c r="BB36">
        <v>43</v>
      </c>
      <c r="BC36">
        <v>56</v>
      </c>
      <c r="BD36" t="s">
        <v>74</v>
      </c>
      <c r="BE36" t="s">
        <v>899</v>
      </c>
      <c r="BF36" t="str">
        <f>HYPERLINK("http://dx.doi.org/10.1127/anthranz/2021/1500","http://dx.doi.org/10.1127/anthranz/2021/1500")</f>
        <v>http://dx.doi.org/10.1127/anthranz/2021/1500</v>
      </c>
      <c r="BG36" t="s">
        <v>74</v>
      </c>
      <c r="BH36" t="s">
        <v>74</v>
      </c>
      <c r="BI36">
        <v>14</v>
      </c>
      <c r="BJ36" t="s">
        <v>900</v>
      </c>
      <c r="BK36" t="s">
        <v>126</v>
      </c>
      <c r="BL36" t="s">
        <v>900</v>
      </c>
      <c r="BM36" t="s">
        <v>901</v>
      </c>
      <c r="BN36">
        <v>34605846</v>
      </c>
      <c r="BO36" t="s">
        <v>74</v>
      </c>
      <c r="BP36" t="s">
        <v>74</v>
      </c>
      <c r="BQ36" t="s">
        <v>74</v>
      </c>
      <c r="BR36" t="s">
        <v>101</v>
      </c>
      <c r="BS36" t="s">
        <v>902</v>
      </c>
      <c r="BT36" t="str">
        <f>HYPERLINK("https%3A%2F%2Fwww.webofscience.com%2Fwos%2Fwoscc%2Ffull-record%2FWOS:000743918700001","View Full Record in Web of Science")</f>
        <v>View Full Record in Web of Science</v>
      </c>
    </row>
    <row r="37" spans="1:72" x14ac:dyDescent="0.25">
      <c r="A37" t="s">
        <v>72</v>
      </c>
      <c r="B37" t="s">
        <v>903</v>
      </c>
      <c r="C37" t="s">
        <v>74</v>
      </c>
      <c r="D37" t="s">
        <v>74</v>
      </c>
      <c r="E37" t="s">
        <v>74</v>
      </c>
      <c r="F37" t="s">
        <v>904</v>
      </c>
      <c r="G37" t="s">
        <v>74</v>
      </c>
      <c r="H37" t="s">
        <v>74</v>
      </c>
      <c r="I37" t="s">
        <v>905</v>
      </c>
      <c r="J37" t="s">
        <v>906</v>
      </c>
      <c r="K37" t="s">
        <v>74</v>
      </c>
      <c r="L37" t="s">
        <v>74</v>
      </c>
      <c r="M37" t="s">
        <v>78</v>
      </c>
      <c r="N37" t="s">
        <v>79</v>
      </c>
      <c r="O37" t="s">
        <v>74</v>
      </c>
      <c r="P37" t="s">
        <v>74</v>
      </c>
      <c r="Q37" t="s">
        <v>74</v>
      </c>
      <c r="R37" t="s">
        <v>74</v>
      </c>
      <c r="S37" t="s">
        <v>74</v>
      </c>
      <c r="T37" t="s">
        <v>74</v>
      </c>
      <c r="U37" t="s">
        <v>74</v>
      </c>
      <c r="V37" t="s">
        <v>907</v>
      </c>
      <c r="W37" t="s">
        <v>908</v>
      </c>
      <c r="X37" t="s">
        <v>74</v>
      </c>
      <c r="Y37" t="s">
        <v>909</v>
      </c>
      <c r="Z37" t="s">
        <v>910</v>
      </c>
      <c r="AA37" t="s">
        <v>74</v>
      </c>
      <c r="AB37" t="s">
        <v>911</v>
      </c>
      <c r="AC37" t="s">
        <v>74</v>
      </c>
      <c r="AD37" t="s">
        <v>74</v>
      </c>
      <c r="AE37" t="s">
        <v>74</v>
      </c>
      <c r="AF37" t="s">
        <v>74</v>
      </c>
      <c r="AG37">
        <v>38</v>
      </c>
      <c r="AH37">
        <v>0</v>
      </c>
      <c r="AI37">
        <v>0</v>
      </c>
      <c r="AJ37">
        <v>0</v>
      </c>
      <c r="AK37">
        <v>0</v>
      </c>
      <c r="AL37" t="s">
        <v>906</v>
      </c>
      <c r="AM37" t="s">
        <v>912</v>
      </c>
      <c r="AN37" t="s">
        <v>913</v>
      </c>
      <c r="AO37" t="s">
        <v>74</v>
      </c>
      <c r="AP37" t="s">
        <v>914</v>
      </c>
      <c r="AQ37" t="s">
        <v>74</v>
      </c>
      <c r="AR37" t="s">
        <v>915</v>
      </c>
      <c r="AS37" t="s">
        <v>916</v>
      </c>
      <c r="AT37" t="s">
        <v>74</v>
      </c>
      <c r="AU37">
        <v>2022</v>
      </c>
      <c r="AV37">
        <v>8</v>
      </c>
      <c r="AW37">
        <v>2</v>
      </c>
      <c r="AX37" t="s">
        <v>74</v>
      </c>
      <c r="AY37" t="s">
        <v>74</v>
      </c>
      <c r="AZ37" t="s">
        <v>74</v>
      </c>
      <c r="BA37" t="s">
        <v>74</v>
      </c>
      <c r="BB37" t="s">
        <v>74</v>
      </c>
      <c r="BC37" t="s">
        <v>74</v>
      </c>
      <c r="BD37" t="s">
        <v>74</v>
      </c>
      <c r="BE37" t="s">
        <v>917</v>
      </c>
      <c r="BF37" t="str">
        <f>HYPERLINK("http://dx.doi.org/10.16995/olh.6379","http://dx.doi.org/10.16995/olh.6379")</f>
        <v>http://dx.doi.org/10.16995/olh.6379</v>
      </c>
      <c r="BG37" t="s">
        <v>74</v>
      </c>
      <c r="BH37" t="s">
        <v>74</v>
      </c>
      <c r="BI37">
        <v>34</v>
      </c>
      <c r="BJ37" t="s">
        <v>918</v>
      </c>
      <c r="BK37" t="s">
        <v>150</v>
      </c>
      <c r="BL37" t="s">
        <v>919</v>
      </c>
      <c r="BM37" t="s">
        <v>920</v>
      </c>
      <c r="BN37" t="s">
        <v>74</v>
      </c>
      <c r="BO37" t="s">
        <v>152</v>
      </c>
      <c r="BP37" t="s">
        <v>74</v>
      </c>
      <c r="BQ37" t="s">
        <v>74</v>
      </c>
      <c r="BR37" t="s">
        <v>101</v>
      </c>
      <c r="BS37" t="s">
        <v>921</v>
      </c>
      <c r="BT37" t="str">
        <f>HYPERLINK("https%3A%2F%2Fwww.webofscience.com%2Fwos%2Fwoscc%2Ffull-record%2FWOS:000847220000001","View Full Record in Web of Science")</f>
        <v>View Full Record in Web of Science</v>
      </c>
    </row>
    <row r="38" spans="1:72" x14ac:dyDescent="0.25">
      <c r="A38" t="s">
        <v>72</v>
      </c>
      <c r="B38" t="s">
        <v>922</v>
      </c>
      <c r="C38" t="s">
        <v>74</v>
      </c>
      <c r="D38" t="s">
        <v>74</v>
      </c>
      <c r="E38" t="s">
        <v>74</v>
      </c>
      <c r="F38" t="s">
        <v>923</v>
      </c>
      <c r="G38" t="s">
        <v>74</v>
      </c>
      <c r="H38" t="s">
        <v>74</v>
      </c>
      <c r="I38" t="s">
        <v>924</v>
      </c>
      <c r="J38" t="s">
        <v>77</v>
      </c>
      <c r="K38" t="s">
        <v>74</v>
      </c>
      <c r="L38" t="s">
        <v>74</v>
      </c>
      <c r="M38" t="s">
        <v>78</v>
      </c>
      <c r="N38" t="s">
        <v>79</v>
      </c>
      <c r="O38" t="s">
        <v>74</v>
      </c>
      <c r="P38" t="s">
        <v>74</v>
      </c>
      <c r="Q38" t="s">
        <v>74</v>
      </c>
      <c r="R38" t="s">
        <v>74</v>
      </c>
      <c r="S38" t="s">
        <v>74</v>
      </c>
      <c r="T38" t="s">
        <v>925</v>
      </c>
      <c r="U38" t="s">
        <v>926</v>
      </c>
      <c r="V38" t="s">
        <v>927</v>
      </c>
      <c r="W38" t="s">
        <v>928</v>
      </c>
      <c r="X38" t="s">
        <v>929</v>
      </c>
      <c r="Y38" t="s">
        <v>930</v>
      </c>
      <c r="Z38" t="s">
        <v>931</v>
      </c>
      <c r="AA38" t="s">
        <v>932</v>
      </c>
      <c r="AB38" t="s">
        <v>933</v>
      </c>
      <c r="AC38" t="s">
        <v>934</v>
      </c>
      <c r="AD38" t="s">
        <v>935</v>
      </c>
      <c r="AE38" t="s">
        <v>936</v>
      </c>
      <c r="AF38" t="s">
        <v>74</v>
      </c>
      <c r="AG38">
        <v>56</v>
      </c>
      <c r="AH38">
        <v>3</v>
      </c>
      <c r="AI38">
        <v>3</v>
      </c>
      <c r="AJ38">
        <v>0</v>
      </c>
      <c r="AK38">
        <v>2</v>
      </c>
      <c r="AL38" t="s">
        <v>88</v>
      </c>
      <c r="AM38" t="s">
        <v>89</v>
      </c>
      <c r="AN38" t="s">
        <v>90</v>
      </c>
      <c r="AO38" t="s">
        <v>74</v>
      </c>
      <c r="AP38" t="s">
        <v>91</v>
      </c>
      <c r="AQ38" t="s">
        <v>74</v>
      </c>
      <c r="AR38" t="s">
        <v>92</v>
      </c>
      <c r="AS38" t="s">
        <v>93</v>
      </c>
      <c r="AT38" t="s">
        <v>937</v>
      </c>
      <c r="AU38">
        <v>2022</v>
      </c>
      <c r="AV38">
        <v>14</v>
      </c>
      <c r="AW38">
        <v>2</v>
      </c>
      <c r="AX38" t="s">
        <v>74</v>
      </c>
      <c r="AY38" t="s">
        <v>74</v>
      </c>
      <c r="AZ38" t="s">
        <v>74</v>
      </c>
      <c r="BA38" t="s">
        <v>74</v>
      </c>
      <c r="BB38" t="s">
        <v>74</v>
      </c>
      <c r="BC38" t="s">
        <v>74</v>
      </c>
      <c r="BD38">
        <v>891</v>
      </c>
      <c r="BE38" t="s">
        <v>938</v>
      </c>
      <c r="BF38" t="str">
        <f>HYPERLINK("http://dx.doi.org/10.3390/su14020891","http://dx.doi.org/10.3390/su14020891")</f>
        <v>http://dx.doi.org/10.3390/su14020891</v>
      </c>
      <c r="BG38" t="s">
        <v>74</v>
      </c>
      <c r="BH38" t="s">
        <v>74</v>
      </c>
      <c r="BI38">
        <v>14</v>
      </c>
      <c r="BJ38" t="s">
        <v>96</v>
      </c>
      <c r="BK38" t="s">
        <v>97</v>
      </c>
      <c r="BL38" t="s">
        <v>98</v>
      </c>
      <c r="BM38" t="s">
        <v>939</v>
      </c>
      <c r="BN38" t="s">
        <v>74</v>
      </c>
      <c r="BO38" t="s">
        <v>152</v>
      </c>
      <c r="BP38" t="s">
        <v>74</v>
      </c>
      <c r="BQ38" t="s">
        <v>74</v>
      </c>
      <c r="BR38" t="s">
        <v>101</v>
      </c>
      <c r="BS38" t="s">
        <v>940</v>
      </c>
      <c r="BT38" t="str">
        <f>HYPERLINK("https%3A%2F%2Fwww.webofscience.com%2Fwos%2Fwoscc%2Ffull-record%2FWOS:000747001800001","View Full Record in Web of Science")</f>
        <v>View Full Record in Web of Science</v>
      </c>
    </row>
    <row r="39" spans="1:72" x14ac:dyDescent="0.25">
      <c r="A39" t="s">
        <v>72</v>
      </c>
      <c r="B39" t="s">
        <v>941</v>
      </c>
      <c r="C39" t="s">
        <v>74</v>
      </c>
      <c r="D39" t="s">
        <v>74</v>
      </c>
      <c r="E39" t="s">
        <v>74</v>
      </c>
      <c r="F39" t="s">
        <v>942</v>
      </c>
      <c r="G39" t="s">
        <v>74</v>
      </c>
      <c r="H39" t="s">
        <v>74</v>
      </c>
      <c r="I39" t="s">
        <v>943</v>
      </c>
      <c r="J39" t="s">
        <v>944</v>
      </c>
      <c r="K39" t="s">
        <v>74</v>
      </c>
      <c r="L39" t="s">
        <v>74</v>
      </c>
      <c r="M39" t="s">
        <v>78</v>
      </c>
      <c r="N39" t="s">
        <v>79</v>
      </c>
      <c r="O39" t="s">
        <v>74</v>
      </c>
      <c r="P39" t="s">
        <v>74</v>
      </c>
      <c r="Q39" t="s">
        <v>74</v>
      </c>
      <c r="R39" t="s">
        <v>74</v>
      </c>
      <c r="S39" t="s">
        <v>74</v>
      </c>
      <c r="T39" t="s">
        <v>945</v>
      </c>
      <c r="U39" t="s">
        <v>74</v>
      </c>
      <c r="V39" t="s">
        <v>946</v>
      </c>
      <c r="W39" t="s">
        <v>947</v>
      </c>
      <c r="X39" t="s">
        <v>948</v>
      </c>
      <c r="Y39" t="s">
        <v>949</v>
      </c>
      <c r="Z39" t="s">
        <v>950</v>
      </c>
      <c r="AA39" t="s">
        <v>74</v>
      </c>
      <c r="AB39" t="s">
        <v>74</v>
      </c>
      <c r="AC39" t="s">
        <v>74</v>
      </c>
      <c r="AD39" t="s">
        <v>74</v>
      </c>
      <c r="AE39" t="s">
        <v>74</v>
      </c>
      <c r="AF39" t="s">
        <v>74</v>
      </c>
      <c r="AG39">
        <v>22</v>
      </c>
      <c r="AH39">
        <v>2</v>
      </c>
      <c r="AI39">
        <v>2</v>
      </c>
      <c r="AJ39">
        <v>3</v>
      </c>
      <c r="AK39">
        <v>3</v>
      </c>
      <c r="AL39" t="s">
        <v>951</v>
      </c>
      <c r="AM39" t="s">
        <v>952</v>
      </c>
      <c r="AN39" t="s">
        <v>953</v>
      </c>
      <c r="AO39" t="s">
        <v>954</v>
      </c>
      <c r="AP39" t="s">
        <v>955</v>
      </c>
      <c r="AQ39" t="s">
        <v>74</v>
      </c>
      <c r="AR39" t="s">
        <v>956</v>
      </c>
      <c r="AS39" t="s">
        <v>957</v>
      </c>
      <c r="AT39" t="s">
        <v>74</v>
      </c>
      <c r="AU39">
        <v>2022</v>
      </c>
      <c r="AV39">
        <v>26</v>
      </c>
      <c r="AW39">
        <v>2</v>
      </c>
      <c r="AX39" t="s">
        <v>74</v>
      </c>
      <c r="AY39" t="s">
        <v>74</v>
      </c>
      <c r="AZ39" t="s">
        <v>74</v>
      </c>
      <c r="BA39" t="s">
        <v>74</v>
      </c>
      <c r="BB39">
        <v>17</v>
      </c>
      <c r="BC39">
        <v>29</v>
      </c>
      <c r="BD39" t="s">
        <v>74</v>
      </c>
      <c r="BE39" t="s">
        <v>958</v>
      </c>
      <c r="BF39" t="str">
        <f>HYPERLINK("http://dx.doi.org/10.33067/SE.2.2022.2","http://dx.doi.org/10.33067/SE.2.2022.2")</f>
        <v>http://dx.doi.org/10.33067/SE.2.2022.2</v>
      </c>
      <c r="BG39" t="s">
        <v>74</v>
      </c>
      <c r="BH39" t="s">
        <v>74</v>
      </c>
      <c r="BI39">
        <v>13</v>
      </c>
      <c r="BJ39" t="s">
        <v>959</v>
      </c>
      <c r="BK39" t="s">
        <v>150</v>
      </c>
      <c r="BL39" t="s">
        <v>960</v>
      </c>
      <c r="BM39" t="s">
        <v>961</v>
      </c>
      <c r="BN39" t="s">
        <v>74</v>
      </c>
      <c r="BO39" t="s">
        <v>962</v>
      </c>
      <c r="BP39" t="s">
        <v>74</v>
      </c>
      <c r="BQ39" t="s">
        <v>74</v>
      </c>
      <c r="BR39" t="s">
        <v>101</v>
      </c>
      <c r="BS39" t="s">
        <v>963</v>
      </c>
      <c r="BT39" t="str">
        <f>HYPERLINK("https%3A%2F%2Fwww.webofscience.com%2Fwos%2Fwoscc%2Ffull-record%2FWOS:001005982700002","View Full Record in Web of Science")</f>
        <v>View Full Record in Web of Science</v>
      </c>
    </row>
    <row r="40" spans="1:72" x14ac:dyDescent="0.25">
      <c r="A40" t="s">
        <v>72</v>
      </c>
      <c r="B40" t="s">
        <v>964</v>
      </c>
      <c r="C40" t="s">
        <v>74</v>
      </c>
      <c r="D40" t="s">
        <v>74</v>
      </c>
      <c r="E40" t="s">
        <v>74</v>
      </c>
      <c r="F40" t="s">
        <v>965</v>
      </c>
      <c r="G40" t="s">
        <v>74</v>
      </c>
      <c r="H40" t="s">
        <v>74</v>
      </c>
      <c r="I40" t="s">
        <v>966</v>
      </c>
      <c r="J40" t="s">
        <v>967</v>
      </c>
      <c r="K40" t="s">
        <v>74</v>
      </c>
      <c r="L40" t="s">
        <v>74</v>
      </c>
      <c r="M40" t="s">
        <v>78</v>
      </c>
      <c r="N40" t="s">
        <v>79</v>
      </c>
      <c r="O40" t="s">
        <v>74</v>
      </c>
      <c r="P40" t="s">
        <v>74</v>
      </c>
      <c r="Q40" t="s">
        <v>74</v>
      </c>
      <c r="R40" t="s">
        <v>74</v>
      </c>
      <c r="S40" t="s">
        <v>74</v>
      </c>
      <c r="T40" t="s">
        <v>968</v>
      </c>
      <c r="U40" t="s">
        <v>969</v>
      </c>
      <c r="V40" t="s">
        <v>970</v>
      </c>
      <c r="W40" t="s">
        <v>971</v>
      </c>
      <c r="X40" t="s">
        <v>972</v>
      </c>
      <c r="Y40" t="s">
        <v>973</v>
      </c>
      <c r="Z40" t="s">
        <v>74</v>
      </c>
      <c r="AA40" t="s">
        <v>74</v>
      </c>
      <c r="AB40" t="s">
        <v>974</v>
      </c>
      <c r="AC40" t="s">
        <v>74</v>
      </c>
      <c r="AD40" t="s">
        <v>74</v>
      </c>
      <c r="AE40" t="s">
        <v>74</v>
      </c>
      <c r="AF40" t="s">
        <v>74</v>
      </c>
      <c r="AG40">
        <v>24</v>
      </c>
      <c r="AH40">
        <v>0</v>
      </c>
      <c r="AI40">
        <v>0</v>
      </c>
      <c r="AJ40">
        <v>0</v>
      </c>
      <c r="AK40">
        <v>0</v>
      </c>
      <c r="AL40" t="s">
        <v>975</v>
      </c>
      <c r="AM40" t="s">
        <v>976</v>
      </c>
      <c r="AN40" t="s">
        <v>977</v>
      </c>
      <c r="AO40" t="s">
        <v>978</v>
      </c>
      <c r="AP40" t="s">
        <v>979</v>
      </c>
      <c r="AQ40" t="s">
        <v>74</v>
      </c>
      <c r="AR40" t="s">
        <v>980</v>
      </c>
      <c r="AS40" t="s">
        <v>981</v>
      </c>
      <c r="AT40" t="s">
        <v>74</v>
      </c>
      <c r="AU40">
        <v>2022</v>
      </c>
      <c r="AV40">
        <v>309</v>
      </c>
      <c r="AW40">
        <v>1</v>
      </c>
      <c r="AX40" t="s">
        <v>74</v>
      </c>
      <c r="AY40" t="s">
        <v>74</v>
      </c>
      <c r="AZ40" t="s">
        <v>74</v>
      </c>
      <c r="BA40" t="s">
        <v>74</v>
      </c>
      <c r="BB40">
        <v>31</v>
      </c>
      <c r="BC40">
        <v>43</v>
      </c>
      <c r="BD40" t="s">
        <v>74</v>
      </c>
      <c r="BE40" t="s">
        <v>982</v>
      </c>
      <c r="BF40" t="str">
        <f>HYPERLINK("http://dx.doi.org/10.33119/GN/144206","http://dx.doi.org/10.33119/GN/144206")</f>
        <v>http://dx.doi.org/10.33119/GN/144206</v>
      </c>
      <c r="BG40" t="s">
        <v>74</v>
      </c>
      <c r="BH40" t="s">
        <v>74</v>
      </c>
      <c r="BI40">
        <v>13</v>
      </c>
      <c r="BJ40" t="s">
        <v>292</v>
      </c>
      <c r="BK40" t="s">
        <v>150</v>
      </c>
      <c r="BL40" t="s">
        <v>293</v>
      </c>
      <c r="BM40" t="s">
        <v>983</v>
      </c>
      <c r="BN40" t="s">
        <v>74</v>
      </c>
      <c r="BO40" t="s">
        <v>152</v>
      </c>
      <c r="BP40" t="s">
        <v>74</v>
      </c>
      <c r="BQ40" t="s">
        <v>74</v>
      </c>
      <c r="BR40" t="s">
        <v>101</v>
      </c>
      <c r="BS40" t="s">
        <v>984</v>
      </c>
      <c r="BT40" t="str">
        <f>HYPERLINK("https%3A%2F%2Fwww.webofscience.com%2Fwos%2Fwoscc%2Ffull-record%2FWOS:000780484500003","View Full Record in Web of Science")</f>
        <v>View Full Record in Web of Science</v>
      </c>
    </row>
    <row r="41" spans="1:72" x14ac:dyDescent="0.25">
      <c r="A41" t="s">
        <v>72</v>
      </c>
      <c r="B41" t="s">
        <v>985</v>
      </c>
      <c r="C41" t="s">
        <v>74</v>
      </c>
      <c r="D41" t="s">
        <v>74</v>
      </c>
      <c r="E41" t="s">
        <v>74</v>
      </c>
      <c r="F41" t="s">
        <v>986</v>
      </c>
      <c r="G41" t="s">
        <v>74</v>
      </c>
      <c r="H41" t="s">
        <v>74</v>
      </c>
      <c r="I41" t="s">
        <v>987</v>
      </c>
      <c r="J41" t="s">
        <v>345</v>
      </c>
      <c r="K41" t="s">
        <v>74</v>
      </c>
      <c r="L41" t="s">
        <v>74</v>
      </c>
      <c r="M41" t="s">
        <v>78</v>
      </c>
      <c r="N41" t="s">
        <v>79</v>
      </c>
      <c r="O41" t="s">
        <v>74</v>
      </c>
      <c r="P41" t="s">
        <v>74</v>
      </c>
      <c r="Q41" t="s">
        <v>74</v>
      </c>
      <c r="R41" t="s">
        <v>74</v>
      </c>
      <c r="S41" t="s">
        <v>74</v>
      </c>
      <c r="T41" t="s">
        <v>988</v>
      </c>
      <c r="U41" t="s">
        <v>989</v>
      </c>
      <c r="V41" t="s">
        <v>990</v>
      </c>
      <c r="W41" t="s">
        <v>991</v>
      </c>
      <c r="X41" t="s">
        <v>992</v>
      </c>
      <c r="Y41" t="s">
        <v>993</v>
      </c>
      <c r="Z41" t="s">
        <v>994</v>
      </c>
      <c r="AA41" t="s">
        <v>995</v>
      </c>
      <c r="AB41" t="s">
        <v>996</v>
      </c>
      <c r="AC41" t="s">
        <v>997</v>
      </c>
      <c r="AD41" t="s">
        <v>998</v>
      </c>
      <c r="AE41" t="s">
        <v>999</v>
      </c>
      <c r="AF41" t="s">
        <v>74</v>
      </c>
      <c r="AG41">
        <v>64</v>
      </c>
      <c r="AH41">
        <v>0</v>
      </c>
      <c r="AI41">
        <v>0</v>
      </c>
      <c r="AJ41">
        <v>12</v>
      </c>
      <c r="AK41">
        <v>28</v>
      </c>
      <c r="AL41" t="s">
        <v>353</v>
      </c>
      <c r="AM41" t="s">
        <v>354</v>
      </c>
      <c r="AN41" t="s">
        <v>1000</v>
      </c>
      <c r="AO41" t="s">
        <v>356</v>
      </c>
      <c r="AP41" t="s">
        <v>357</v>
      </c>
      <c r="AQ41" t="s">
        <v>74</v>
      </c>
      <c r="AR41" t="s">
        <v>358</v>
      </c>
      <c r="AS41" t="s">
        <v>359</v>
      </c>
      <c r="AT41" t="s">
        <v>74</v>
      </c>
      <c r="AU41">
        <v>2022</v>
      </c>
      <c r="AV41">
        <v>10</v>
      </c>
      <c r="AW41">
        <v>1</v>
      </c>
      <c r="AX41" t="s">
        <v>74</v>
      </c>
      <c r="AY41" t="s">
        <v>74</v>
      </c>
      <c r="AZ41" t="s">
        <v>74</v>
      </c>
      <c r="BA41" t="s">
        <v>74</v>
      </c>
      <c r="BB41">
        <v>39</v>
      </c>
      <c r="BC41">
        <v>48</v>
      </c>
      <c r="BD41" t="s">
        <v>74</v>
      </c>
      <c r="BE41" t="s">
        <v>1001</v>
      </c>
      <c r="BF41" t="str">
        <f>HYPERLINK("http://dx.doi.org/10.5114/CIPP.2021.110060","http://dx.doi.org/10.5114/CIPP.2021.110060")</f>
        <v>http://dx.doi.org/10.5114/CIPP.2021.110060</v>
      </c>
      <c r="BG41" t="s">
        <v>74</v>
      </c>
      <c r="BH41" t="s">
        <v>74</v>
      </c>
      <c r="BI41">
        <v>10</v>
      </c>
      <c r="BJ41" t="s">
        <v>361</v>
      </c>
      <c r="BK41" t="s">
        <v>150</v>
      </c>
      <c r="BL41" t="s">
        <v>362</v>
      </c>
      <c r="BM41" t="s">
        <v>1002</v>
      </c>
      <c r="BN41" t="s">
        <v>74</v>
      </c>
      <c r="BO41" t="s">
        <v>152</v>
      </c>
      <c r="BP41" t="s">
        <v>74</v>
      </c>
      <c r="BQ41" t="s">
        <v>74</v>
      </c>
      <c r="BR41" t="s">
        <v>101</v>
      </c>
      <c r="BS41" t="s">
        <v>1003</v>
      </c>
      <c r="BT41" t="str">
        <f>HYPERLINK("https%3A%2F%2Fwww.webofscience.com%2Fwos%2Fwoscc%2Ffull-record%2FWOS:000758747300006","View Full Record in Web of Science")</f>
        <v>View Full Record in Web of Science</v>
      </c>
    </row>
    <row r="42" spans="1:72" x14ac:dyDescent="0.25">
      <c r="A42" t="s">
        <v>72</v>
      </c>
      <c r="B42" t="s">
        <v>1004</v>
      </c>
      <c r="C42" t="s">
        <v>74</v>
      </c>
      <c r="D42" t="s">
        <v>74</v>
      </c>
      <c r="E42" t="s">
        <v>74</v>
      </c>
      <c r="F42" t="s">
        <v>1005</v>
      </c>
      <c r="G42" t="s">
        <v>74</v>
      </c>
      <c r="H42" t="s">
        <v>74</v>
      </c>
      <c r="I42" t="s">
        <v>1006</v>
      </c>
      <c r="J42" t="s">
        <v>1007</v>
      </c>
      <c r="K42" t="s">
        <v>74</v>
      </c>
      <c r="L42" t="s">
        <v>74</v>
      </c>
      <c r="M42" t="s">
        <v>1008</v>
      </c>
      <c r="N42" t="s">
        <v>79</v>
      </c>
      <c r="O42" t="s">
        <v>74</v>
      </c>
      <c r="P42" t="s">
        <v>74</v>
      </c>
      <c r="Q42" t="s">
        <v>74</v>
      </c>
      <c r="R42" t="s">
        <v>74</v>
      </c>
      <c r="S42" t="s">
        <v>74</v>
      </c>
      <c r="T42" t="s">
        <v>1009</v>
      </c>
      <c r="U42" t="s">
        <v>1010</v>
      </c>
      <c r="V42" t="s">
        <v>1011</v>
      </c>
      <c r="W42" t="s">
        <v>1012</v>
      </c>
      <c r="X42" t="s">
        <v>1013</v>
      </c>
      <c r="Y42" t="s">
        <v>1014</v>
      </c>
      <c r="Z42" t="s">
        <v>1015</v>
      </c>
      <c r="AA42" t="s">
        <v>1016</v>
      </c>
      <c r="AB42" t="s">
        <v>1017</v>
      </c>
      <c r="AC42" t="s">
        <v>74</v>
      </c>
      <c r="AD42" t="s">
        <v>74</v>
      </c>
      <c r="AE42" t="s">
        <v>74</v>
      </c>
      <c r="AF42" t="s">
        <v>74</v>
      </c>
      <c r="AG42">
        <v>27</v>
      </c>
      <c r="AH42">
        <v>0</v>
      </c>
      <c r="AI42">
        <v>0</v>
      </c>
      <c r="AJ42">
        <v>6</v>
      </c>
      <c r="AK42">
        <v>9</v>
      </c>
      <c r="AL42" t="s">
        <v>1018</v>
      </c>
      <c r="AM42" t="s">
        <v>1019</v>
      </c>
      <c r="AN42" t="s">
        <v>1020</v>
      </c>
      <c r="AO42" t="s">
        <v>1021</v>
      </c>
      <c r="AP42" t="s">
        <v>74</v>
      </c>
      <c r="AQ42" t="s">
        <v>74</v>
      </c>
      <c r="AR42" t="s">
        <v>1022</v>
      </c>
      <c r="AS42" t="s">
        <v>1023</v>
      </c>
      <c r="AT42" t="s">
        <v>74</v>
      </c>
      <c r="AU42">
        <v>2022</v>
      </c>
      <c r="AV42">
        <v>90</v>
      </c>
      <c r="AW42">
        <v>4</v>
      </c>
      <c r="AX42" t="s">
        <v>74</v>
      </c>
      <c r="AY42" t="s">
        <v>74</v>
      </c>
      <c r="AZ42" t="s">
        <v>74</v>
      </c>
      <c r="BA42" t="s">
        <v>74</v>
      </c>
      <c r="BB42">
        <v>191</v>
      </c>
      <c r="BC42">
        <v>203</v>
      </c>
      <c r="BD42" t="s">
        <v>74</v>
      </c>
      <c r="BE42" t="s">
        <v>1024</v>
      </c>
      <c r="BF42" t="str">
        <f>HYPERLINK("http://dx.doi.org/10.33407/itlt.v90i4.4923","http://dx.doi.org/10.33407/itlt.v90i4.4923")</f>
        <v>http://dx.doi.org/10.33407/itlt.v90i4.4923</v>
      </c>
      <c r="BG42" t="s">
        <v>74</v>
      </c>
      <c r="BH42" t="s">
        <v>74</v>
      </c>
      <c r="BI42">
        <v>13</v>
      </c>
      <c r="BJ42" t="s">
        <v>127</v>
      </c>
      <c r="BK42" t="s">
        <v>150</v>
      </c>
      <c r="BL42" t="s">
        <v>127</v>
      </c>
      <c r="BM42" t="s">
        <v>1025</v>
      </c>
      <c r="BN42" t="s">
        <v>74</v>
      </c>
      <c r="BO42" t="s">
        <v>152</v>
      </c>
      <c r="BP42" t="s">
        <v>74</v>
      </c>
      <c r="BQ42" t="s">
        <v>74</v>
      </c>
      <c r="BR42" t="s">
        <v>101</v>
      </c>
      <c r="BS42" t="s">
        <v>1026</v>
      </c>
      <c r="BT42" t="str">
        <f>HYPERLINK("https%3A%2F%2Fwww.webofscience.com%2Fwos%2Fwoscc%2Ffull-record%2FWOS:000892059000013","View Full Record in Web of Science")</f>
        <v>View Full Record in Web of Science</v>
      </c>
    </row>
    <row r="43" spans="1:72" x14ac:dyDescent="0.25">
      <c r="A43" t="s">
        <v>72</v>
      </c>
      <c r="B43" t="s">
        <v>1027</v>
      </c>
      <c r="C43" t="s">
        <v>74</v>
      </c>
      <c r="D43" t="s">
        <v>74</v>
      </c>
      <c r="E43" t="s">
        <v>74</v>
      </c>
      <c r="F43" t="s">
        <v>1028</v>
      </c>
      <c r="G43" t="s">
        <v>74</v>
      </c>
      <c r="H43" t="s">
        <v>74</v>
      </c>
      <c r="I43" t="s">
        <v>1029</v>
      </c>
      <c r="J43" t="s">
        <v>1030</v>
      </c>
      <c r="K43" t="s">
        <v>74</v>
      </c>
      <c r="L43" t="s">
        <v>74</v>
      </c>
      <c r="M43" t="s">
        <v>78</v>
      </c>
      <c r="N43" t="s">
        <v>79</v>
      </c>
      <c r="O43" t="s">
        <v>74</v>
      </c>
      <c r="P43" t="s">
        <v>74</v>
      </c>
      <c r="Q43" t="s">
        <v>74</v>
      </c>
      <c r="R43" t="s">
        <v>74</v>
      </c>
      <c r="S43" t="s">
        <v>74</v>
      </c>
      <c r="T43" t="s">
        <v>1031</v>
      </c>
      <c r="U43" t="s">
        <v>74</v>
      </c>
      <c r="V43" t="s">
        <v>1032</v>
      </c>
      <c r="W43" t="s">
        <v>1033</v>
      </c>
      <c r="X43" t="s">
        <v>74</v>
      </c>
      <c r="Y43" t="s">
        <v>1034</v>
      </c>
      <c r="Z43" t="s">
        <v>74</v>
      </c>
      <c r="AA43" t="s">
        <v>74</v>
      </c>
      <c r="AB43" t="s">
        <v>74</v>
      </c>
      <c r="AC43" t="s">
        <v>74</v>
      </c>
      <c r="AD43" t="s">
        <v>74</v>
      </c>
      <c r="AE43" t="s">
        <v>74</v>
      </c>
      <c r="AF43" t="s">
        <v>74</v>
      </c>
      <c r="AG43">
        <v>11</v>
      </c>
      <c r="AH43">
        <v>0</v>
      </c>
      <c r="AI43">
        <v>0</v>
      </c>
      <c r="AJ43">
        <v>0</v>
      </c>
      <c r="AK43">
        <v>2</v>
      </c>
      <c r="AL43" t="s">
        <v>1035</v>
      </c>
      <c r="AM43" t="s">
        <v>1036</v>
      </c>
      <c r="AN43" t="s">
        <v>1037</v>
      </c>
      <c r="AO43" t="s">
        <v>1038</v>
      </c>
      <c r="AP43" t="s">
        <v>74</v>
      </c>
      <c r="AQ43" t="s">
        <v>74</v>
      </c>
      <c r="AR43" t="s">
        <v>1039</v>
      </c>
      <c r="AS43" t="s">
        <v>1040</v>
      </c>
      <c r="AT43" t="s">
        <v>74</v>
      </c>
      <c r="AU43">
        <v>2022</v>
      </c>
      <c r="AV43">
        <v>12</v>
      </c>
      <c r="AW43">
        <v>1</v>
      </c>
      <c r="AX43" t="s">
        <v>74</v>
      </c>
      <c r="AY43" t="s">
        <v>74</v>
      </c>
      <c r="AZ43" t="s">
        <v>74</v>
      </c>
      <c r="BA43" t="s">
        <v>74</v>
      </c>
      <c r="BB43">
        <v>137</v>
      </c>
      <c r="BC43">
        <v>159</v>
      </c>
      <c r="BD43" t="s">
        <v>74</v>
      </c>
      <c r="BE43" t="s">
        <v>1041</v>
      </c>
      <c r="BF43" t="str">
        <f>HYPERLINK("http://dx.doi.org/10.15633/pch.4239","http://dx.doi.org/10.15633/pch.4239")</f>
        <v>http://dx.doi.org/10.15633/pch.4239</v>
      </c>
      <c r="BG43" t="s">
        <v>74</v>
      </c>
      <c r="BH43" t="s">
        <v>74</v>
      </c>
      <c r="BI43">
        <v>23</v>
      </c>
      <c r="BJ43" t="s">
        <v>1042</v>
      </c>
      <c r="BK43" t="s">
        <v>150</v>
      </c>
      <c r="BL43" t="s">
        <v>1042</v>
      </c>
      <c r="BM43" t="s">
        <v>1043</v>
      </c>
      <c r="BN43" t="s">
        <v>74</v>
      </c>
      <c r="BO43" t="s">
        <v>152</v>
      </c>
      <c r="BP43" t="s">
        <v>74</v>
      </c>
      <c r="BQ43" t="s">
        <v>74</v>
      </c>
      <c r="BR43" t="s">
        <v>101</v>
      </c>
      <c r="BS43" t="s">
        <v>1044</v>
      </c>
      <c r="BT43" t="str">
        <f>HYPERLINK("https%3A%2F%2Fwww.webofscience.com%2Fwos%2Fwoscc%2Ffull-record%2FWOS:000790075700007","View Full Record in Web of Science")</f>
        <v>View Full Record in Web of Science</v>
      </c>
    </row>
    <row r="44" spans="1:72" x14ac:dyDescent="0.25">
      <c r="A44" t="s">
        <v>72</v>
      </c>
      <c r="B44" t="s">
        <v>1045</v>
      </c>
      <c r="C44" t="s">
        <v>74</v>
      </c>
      <c r="D44" t="s">
        <v>74</v>
      </c>
      <c r="E44" t="s">
        <v>74</v>
      </c>
      <c r="F44" t="s">
        <v>1046</v>
      </c>
      <c r="G44" t="s">
        <v>74</v>
      </c>
      <c r="H44" t="s">
        <v>74</v>
      </c>
      <c r="I44" t="s">
        <v>1047</v>
      </c>
      <c r="J44" t="s">
        <v>1048</v>
      </c>
      <c r="K44" t="s">
        <v>74</v>
      </c>
      <c r="L44" t="s">
        <v>74</v>
      </c>
      <c r="M44" t="s">
        <v>1049</v>
      </c>
      <c r="N44" t="s">
        <v>79</v>
      </c>
      <c r="O44" t="s">
        <v>74</v>
      </c>
      <c r="P44" t="s">
        <v>74</v>
      </c>
      <c r="Q44" t="s">
        <v>74</v>
      </c>
      <c r="R44" t="s">
        <v>74</v>
      </c>
      <c r="S44" t="s">
        <v>74</v>
      </c>
      <c r="T44" t="s">
        <v>1050</v>
      </c>
      <c r="U44" t="s">
        <v>74</v>
      </c>
      <c r="V44" t="s">
        <v>1051</v>
      </c>
      <c r="W44" t="s">
        <v>1052</v>
      </c>
      <c r="X44" t="s">
        <v>1053</v>
      </c>
      <c r="Y44" t="s">
        <v>1054</v>
      </c>
      <c r="Z44" t="s">
        <v>74</v>
      </c>
      <c r="AA44" t="s">
        <v>74</v>
      </c>
      <c r="AB44" t="s">
        <v>1055</v>
      </c>
      <c r="AC44" t="s">
        <v>74</v>
      </c>
      <c r="AD44" t="s">
        <v>74</v>
      </c>
      <c r="AE44" t="s">
        <v>74</v>
      </c>
      <c r="AF44" t="s">
        <v>74</v>
      </c>
      <c r="AG44">
        <v>29</v>
      </c>
      <c r="AH44">
        <v>0</v>
      </c>
      <c r="AI44">
        <v>0</v>
      </c>
      <c r="AJ44">
        <v>1</v>
      </c>
      <c r="AK44">
        <v>2</v>
      </c>
      <c r="AL44" t="s">
        <v>1056</v>
      </c>
      <c r="AM44" t="s">
        <v>1057</v>
      </c>
      <c r="AN44" t="s">
        <v>1058</v>
      </c>
      <c r="AO44" t="s">
        <v>1059</v>
      </c>
      <c r="AP44" t="s">
        <v>1060</v>
      </c>
      <c r="AQ44" t="s">
        <v>74</v>
      </c>
      <c r="AR44" t="s">
        <v>1048</v>
      </c>
      <c r="AS44" t="s">
        <v>1061</v>
      </c>
      <c r="AT44" t="s">
        <v>74</v>
      </c>
      <c r="AU44">
        <v>2022</v>
      </c>
      <c r="AV44" t="s">
        <v>74</v>
      </c>
      <c r="AW44">
        <v>5</v>
      </c>
      <c r="AX44" t="s">
        <v>74</v>
      </c>
      <c r="AY44" t="s">
        <v>74</v>
      </c>
      <c r="AZ44" t="s">
        <v>74</v>
      </c>
      <c r="BA44" t="s">
        <v>74</v>
      </c>
      <c r="BB44">
        <v>86</v>
      </c>
      <c r="BC44">
        <v>94</v>
      </c>
      <c r="BD44" t="s">
        <v>74</v>
      </c>
      <c r="BE44" t="s">
        <v>1062</v>
      </c>
      <c r="BF44" t="str">
        <f>HYPERLINK("http://dx.doi.org/10.15219/em97.1589","http://dx.doi.org/10.15219/em97.1589")</f>
        <v>http://dx.doi.org/10.15219/em97.1589</v>
      </c>
      <c r="BG44" t="s">
        <v>74</v>
      </c>
      <c r="BH44" t="s">
        <v>74</v>
      </c>
      <c r="BI44">
        <v>10</v>
      </c>
      <c r="BJ44" t="s">
        <v>127</v>
      </c>
      <c r="BK44" t="s">
        <v>150</v>
      </c>
      <c r="BL44" t="s">
        <v>127</v>
      </c>
      <c r="BM44" t="s">
        <v>1063</v>
      </c>
      <c r="BN44" t="s">
        <v>74</v>
      </c>
      <c r="BO44" t="s">
        <v>1064</v>
      </c>
      <c r="BP44" t="s">
        <v>74</v>
      </c>
      <c r="BQ44" t="s">
        <v>74</v>
      </c>
      <c r="BR44" t="s">
        <v>101</v>
      </c>
      <c r="BS44" t="s">
        <v>1065</v>
      </c>
      <c r="BT44" t="str">
        <f>HYPERLINK("https%3A%2F%2Fwww.webofscience.com%2Fwos%2Fwoscc%2Ffull-record%2FWOS:000930939900009","View Full Record in Web of Science")</f>
        <v>View Full Record in Web of Science</v>
      </c>
    </row>
    <row r="45" spans="1:72" x14ac:dyDescent="0.25">
      <c r="A45" t="s">
        <v>72</v>
      </c>
      <c r="B45" t="s">
        <v>1066</v>
      </c>
      <c r="C45" t="s">
        <v>74</v>
      </c>
      <c r="D45" t="s">
        <v>74</v>
      </c>
      <c r="E45" t="s">
        <v>74</v>
      </c>
      <c r="F45" t="s">
        <v>1067</v>
      </c>
      <c r="G45" t="s">
        <v>74</v>
      </c>
      <c r="H45" t="s">
        <v>74</v>
      </c>
      <c r="I45" t="s">
        <v>1068</v>
      </c>
      <c r="J45" t="s">
        <v>1069</v>
      </c>
      <c r="K45" t="s">
        <v>74</v>
      </c>
      <c r="L45" t="s">
        <v>74</v>
      </c>
      <c r="M45" t="s">
        <v>1070</v>
      </c>
      <c r="N45" t="s">
        <v>79</v>
      </c>
      <c r="O45" t="s">
        <v>74</v>
      </c>
      <c r="P45" t="s">
        <v>74</v>
      </c>
      <c r="Q45" t="s">
        <v>74</v>
      </c>
      <c r="R45" t="s">
        <v>74</v>
      </c>
      <c r="S45" t="s">
        <v>74</v>
      </c>
      <c r="T45" t="s">
        <v>1071</v>
      </c>
      <c r="U45" t="s">
        <v>74</v>
      </c>
      <c r="V45" t="s">
        <v>1072</v>
      </c>
      <c r="W45" t="s">
        <v>1073</v>
      </c>
      <c r="X45" t="s">
        <v>1074</v>
      </c>
      <c r="Y45" t="s">
        <v>1075</v>
      </c>
      <c r="Z45" t="s">
        <v>1076</v>
      </c>
      <c r="AA45" t="s">
        <v>1077</v>
      </c>
      <c r="AB45" t="s">
        <v>1078</v>
      </c>
      <c r="AC45" t="s">
        <v>74</v>
      </c>
      <c r="AD45" t="s">
        <v>74</v>
      </c>
      <c r="AE45" t="s">
        <v>74</v>
      </c>
      <c r="AF45" t="s">
        <v>74</v>
      </c>
      <c r="AG45">
        <v>21</v>
      </c>
      <c r="AH45">
        <v>0</v>
      </c>
      <c r="AI45">
        <v>0</v>
      </c>
      <c r="AJ45">
        <v>0</v>
      </c>
      <c r="AK45">
        <v>1</v>
      </c>
      <c r="AL45" t="s">
        <v>1079</v>
      </c>
      <c r="AM45" t="s">
        <v>1080</v>
      </c>
      <c r="AN45" t="s">
        <v>1081</v>
      </c>
      <c r="AO45" t="s">
        <v>1082</v>
      </c>
      <c r="AP45" t="s">
        <v>1083</v>
      </c>
      <c r="AQ45" t="s">
        <v>74</v>
      </c>
      <c r="AR45" t="s">
        <v>1084</v>
      </c>
      <c r="AS45" t="s">
        <v>1085</v>
      </c>
      <c r="AT45" t="s">
        <v>74</v>
      </c>
      <c r="AU45">
        <v>2022</v>
      </c>
      <c r="AV45" t="s">
        <v>74</v>
      </c>
      <c r="AW45">
        <v>75</v>
      </c>
      <c r="AX45" t="s">
        <v>74</v>
      </c>
      <c r="AY45" t="s">
        <v>74</v>
      </c>
      <c r="AZ45" t="s">
        <v>74</v>
      </c>
      <c r="BA45" t="s">
        <v>74</v>
      </c>
      <c r="BB45">
        <v>83</v>
      </c>
      <c r="BC45">
        <v>88</v>
      </c>
      <c r="BD45" t="s">
        <v>74</v>
      </c>
      <c r="BE45" t="s">
        <v>1086</v>
      </c>
      <c r="BF45" t="str">
        <f>HYPERLINK("http://dx.doi.org/10.17223/19988613/75/10","http://dx.doi.org/10.17223/19988613/75/10")</f>
        <v>http://dx.doi.org/10.17223/19988613/75/10</v>
      </c>
      <c r="BG45" t="s">
        <v>74</v>
      </c>
      <c r="BH45" t="s">
        <v>74</v>
      </c>
      <c r="BI45">
        <v>6</v>
      </c>
      <c r="BJ45" t="s">
        <v>339</v>
      </c>
      <c r="BK45" t="s">
        <v>150</v>
      </c>
      <c r="BL45" t="s">
        <v>339</v>
      </c>
      <c r="BM45" t="s">
        <v>1087</v>
      </c>
      <c r="BN45" t="s">
        <v>74</v>
      </c>
      <c r="BO45" t="s">
        <v>74</v>
      </c>
      <c r="BP45" t="s">
        <v>74</v>
      </c>
      <c r="BQ45" t="s">
        <v>74</v>
      </c>
      <c r="BR45" t="s">
        <v>101</v>
      </c>
      <c r="BS45" t="s">
        <v>1088</v>
      </c>
      <c r="BT45" t="str">
        <f>HYPERLINK("https%3A%2F%2Fwww.webofscience.com%2Fwos%2Fwoscc%2Ffull-record%2FWOS:000782282000010","View Full Record in Web of Science")</f>
        <v>View Full Record in Web of Science</v>
      </c>
    </row>
    <row r="46" spans="1:72" x14ac:dyDescent="0.25">
      <c r="A46" t="s">
        <v>72</v>
      </c>
      <c r="B46" t="s">
        <v>1089</v>
      </c>
      <c r="C46" t="s">
        <v>74</v>
      </c>
      <c r="D46" t="s">
        <v>74</v>
      </c>
      <c r="E46" t="s">
        <v>74</v>
      </c>
      <c r="F46" t="s">
        <v>1090</v>
      </c>
      <c r="G46" t="s">
        <v>74</v>
      </c>
      <c r="H46" t="s">
        <v>74</v>
      </c>
      <c r="I46" t="s">
        <v>1091</v>
      </c>
      <c r="J46" t="s">
        <v>1092</v>
      </c>
      <c r="K46" t="s">
        <v>74</v>
      </c>
      <c r="L46" t="s">
        <v>74</v>
      </c>
      <c r="M46" t="s">
        <v>78</v>
      </c>
      <c r="N46" t="s">
        <v>79</v>
      </c>
      <c r="O46" t="s">
        <v>74</v>
      </c>
      <c r="P46" t="s">
        <v>74</v>
      </c>
      <c r="Q46" t="s">
        <v>74</v>
      </c>
      <c r="R46" t="s">
        <v>74</v>
      </c>
      <c r="S46" t="s">
        <v>74</v>
      </c>
      <c r="T46" t="s">
        <v>74</v>
      </c>
      <c r="U46" t="s">
        <v>74</v>
      </c>
      <c r="V46" t="s">
        <v>1093</v>
      </c>
      <c r="W46" t="s">
        <v>1094</v>
      </c>
      <c r="X46" t="s">
        <v>1095</v>
      </c>
      <c r="Y46" t="s">
        <v>1096</v>
      </c>
      <c r="Z46" t="s">
        <v>74</v>
      </c>
      <c r="AA46" t="s">
        <v>74</v>
      </c>
      <c r="AB46" t="s">
        <v>1097</v>
      </c>
      <c r="AC46" t="s">
        <v>74</v>
      </c>
      <c r="AD46" t="s">
        <v>74</v>
      </c>
      <c r="AE46" t="s">
        <v>74</v>
      </c>
      <c r="AF46" t="s">
        <v>74</v>
      </c>
      <c r="AG46">
        <v>12</v>
      </c>
      <c r="AH46">
        <v>0</v>
      </c>
      <c r="AI46">
        <v>0</v>
      </c>
      <c r="AJ46">
        <v>0</v>
      </c>
      <c r="AK46">
        <v>0</v>
      </c>
      <c r="AL46" t="s">
        <v>1098</v>
      </c>
      <c r="AM46" t="s">
        <v>1099</v>
      </c>
      <c r="AN46" t="s">
        <v>1100</v>
      </c>
      <c r="AO46" t="s">
        <v>1101</v>
      </c>
      <c r="AP46" t="s">
        <v>1102</v>
      </c>
      <c r="AQ46" t="s">
        <v>74</v>
      </c>
      <c r="AR46" t="s">
        <v>1103</v>
      </c>
      <c r="AS46" t="s">
        <v>1104</v>
      </c>
      <c r="AT46" t="s">
        <v>74</v>
      </c>
      <c r="AU46">
        <v>2022</v>
      </c>
      <c r="AV46">
        <v>60</v>
      </c>
      <c r="AW46">
        <v>1</v>
      </c>
      <c r="AX46" t="s">
        <v>74</v>
      </c>
      <c r="AY46" t="s">
        <v>74</v>
      </c>
      <c r="AZ46" t="s">
        <v>74</v>
      </c>
      <c r="BA46" t="s">
        <v>74</v>
      </c>
      <c r="BB46">
        <v>86</v>
      </c>
      <c r="BC46">
        <v>91</v>
      </c>
      <c r="BD46" t="s">
        <v>74</v>
      </c>
      <c r="BE46" t="s">
        <v>1105</v>
      </c>
      <c r="BF46" t="str">
        <f>HYPERLINK("http://dx.doi.org/10.1353/bkb.2022.0008","http://dx.doi.org/10.1353/bkb.2022.0008")</f>
        <v>http://dx.doi.org/10.1353/bkb.2022.0008</v>
      </c>
      <c r="BG46" t="s">
        <v>74</v>
      </c>
      <c r="BH46" t="s">
        <v>74</v>
      </c>
      <c r="BI46">
        <v>7</v>
      </c>
      <c r="BJ46" t="s">
        <v>200</v>
      </c>
      <c r="BK46" t="s">
        <v>150</v>
      </c>
      <c r="BL46" t="s">
        <v>200</v>
      </c>
      <c r="BM46" t="s">
        <v>1106</v>
      </c>
      <c r="BN46" t="s">
        <v>74</v>
      </c>
      <c r="BO46" t="s">
        <v>74</v>
      </c>
      <c r="BP46" t="s">
        <v>74</v>
      </c>
      <c r="BQ46" t="s">
        <v>74</v>
      </c>
      <c r="BR46" t="s">
        <v>101</v>
      </c>
      <c r="BS46" t="s">
        <v>1107</v>
      </c>
      <c r="BT46" t="str">
        <f>HYPERLINK("https%3A%2F%2Fwww.webofscience.com%2Fwos%2Fwoscc%2Ffull-record%2FWOS:000809436600010","View Full Record in Web of Science")</f>
        <v>View Full Record in Web of Science</v>
      </c>
    </row>
    <row r="47" spans="1:72" x14ac:dyDescent="0.25">
      <c r="A47" t="s">
        <v>72</v>
      </c>
      <c r="B47" t="s">
        <v>1108</v>
      </c>
      <c r="C47" t="s">
        <v>74</v>
      </c>
      <c r="D47" t="s">
        <v>74</v>
      </c>
      <c r="E47" t="s">
        <v>74</v>
      </c>
      <c r="F47" t="s">
        <v>1109</v>
      </c>
      <c r="G47" t="s">
        <v>74</v>
      </c>
      <c r="H47" t="s">
        <v>74</v>
      </c>
      <c r="I47" t="s">
        <v>1110</v>
      </c>
      <c r="J47" t="s">
        <v>1111</v>
      </c>
      <c r="K47" t="s">
        <v>74</v>
      </c>
      <c r="L47" t="s">
        <v>74</v>
      </c>
      <c r="M47" t="s">
        <v>78</v>
      </c>
      <c r="N47" t="s">
        <v>79</v>
      </c>
      <c r="O47" t="s">
        <v>74</v>
      </c>
      <c r="P47" t="s">
        <v>74</v>
      </c>
      <c r="Q47" t="s">
        <v>74</v>
      </c>
      <c r="R47" t="s">
        <v>74</v>
      </c>
      <c r="S47" t="s">
        <v>74</v>
      </c>
      <c r="T47" t="s">
        <v>1112</v>
      </c>
      <c r="U47" t="s">
        <v>1113</v>
      </c>
      <c r="V47" t="s">
        <v>1114</v>
      </c>
      <c r="W47" t="s">
        <v>1115</v>
      </c>
      <c r="X47" t="s">
        <v>1116</v>
      </c>
      <c r="Y47" t="s">
        <v>1117</v>
      </c>
      <c r="Z47" t="s">
        <v>74</v>
      </c>
      <c r="AA47" t="s">
        <v>74</v>
      </c>
      <c r="AB47" t="s">
        <v>1118</v>
      </c>
      <c r="AC47" t="s">
        <v>74</v>
      </c>
      <c r="AD47" t="s">
        <v>74</v>
      </c>
      <c r="AE47" t="s">
        <v>74</v>
      </c>
      <c r="AF47" t="s">
        <v>74</v>
      </c>
      <c r="AG47">
        <v>56</v>
      </c>
      <c r="AH47">
        <v>0</v>
      </c>
      <c r="AI47">
        <v>0</v>
      </c>
      <c r="AJ47">
        <v>1</v>
      </c>
      <c r="AK47">
        <v>1</v>
      </c>
      <c r="AL47" t="s">
        <v>1119</v>
      </c>
      <c r="AM47" t="s">
        <v>1120</v>
      </c>
      <c r="AN47" t="s">
        <v>1121</v>
      </c>
      <c r="AO47" t="s">
        <v>1122</v>
      </c>
      <c r="AP47" t="s">
        <v>1123</v>
      </c>
      <c r="AQ47" t="s">
        <v>74</v>
      </c>
      <c r="AR47" t="s">
        <v>1124</v>
      </c>
      <c r="AS47" t="s">
        <v>1125</v>
      </c>
      <c r="AT47" t="s">
        <v>1126</v>
      </c>
      <c r="AU47">
        <v>2021</v>
      </c>
      <c r="AV47">
        <v>13</v>
      </c>
      <c r="AW47">
        <v>2</v>
      </c>
      <c r="AX47" t="s">
        <v>74</v>
      </c>
      <c r="AY47" t="s">
        <v>74</v>
      </c>
      <c r="AZ47" t="s">
        <v>798</v>
      </c>
      <c r="BA47" t="s">
        <v>74</v>
      </c>
      <c r="BB47">
        <v>38</v>
      </c>
      <c r="BC47">
        <v>54</v>
      </c>
      <c r="BD47" t="s">
        <v>74</v>
      </c>
      <c r="BE47" t="s">
        <v>1127</v>
      </c>
      <c r="BF47" t="str">
        <f>HYPERLINK("http://dx.doi.org/10.3138/jeunesse.13.2.38","http://dx.doi.org/10.3138/jeunesse.13.2.38")</f>
        <v>http://dx.doi.org/10.3138/jeunesse.13.2.38</v>
      </c>
      <c r="BG47" t="s">
        <v>74</v>
      </c>
      <c r="BH47" t="s">
        <v>74</v>
      </c>
      <c r="BI47">
        <v>17</v>
      </c>
      <c r="BJ47" t="s">
        <v>918</v>
      </c>
      <c r="BK47" t="s">
        <v>150</v>
      </c>
      <c r="BL47" t="s">
        <v>919</v>
      </c>
      <c r="BM47" t="s">
        <v>1128</v>
      </c>
      <c r="BN47" t="s">
        <v>74</v>
      </c>
      <c r="BO47" t="s">
        <v>74</v>
      </c>
      <c r="BP47" t="s">
        <v>74</v>
      </c>
      <c r="BQ47" t="s">
        <v>74</v>
      </c>
      <c r="BR47" t="s">
        <v>101</v>
      </c>
      <c r="BS47" t="s">
        <v>1129</v>
      </c>
      <c r="BT47" t="str">
        <f>HYPERLINK("https%3A%2F%2Fwww.webofscience.com%2Fwos%2Fwoscc%2Ffull-record%2FWOS:000871244300004","View Full Record in Web of Science")</f>
        <v>View Full Record in Web of Science</v>
      </c>
    </row>
    <row r="48" spans="1:72" x14ac:dyDescent="0.25">
      <c r="A48" t="s">
        <v>72</v>
      </c>
      <c r="B48" t="s">
        <v>1130</v>
      </c>
      <c r="C48" t="s">
        <v>74</v>
      </c>
      <c r="D48" t="s">
        <v>74</v>
      </c>
      <c r="E48" t="s">
        <v>74</v>
      </c>
      <c r="F48" t="s">
        <v>1131</v>
      </c>
      <c r="G48" t="s">
        <v>74</v>
      </c>
      <c r="H48" t="s">
        <v>74</v>
      </c>
      <c r="I48" t="s">
        <v>1132</v>
      </c>
      <c r="J48" t="s">
        <v>1133</v>
      </c>
      <c r="K48" t="s">
        <v>74</v>
      </c>
      <c r="L48" t="s">
        <v>74</v>
      </c>
      <c r="M48" t="s">
        <v>78</v>
      </c>
      <c r="N48" t="s">
        <v>79</v>
      </c>
      <c r="O48" t="s">
        <v>74</v>
      </c>
      <c r="P48" t="s">
        <v>74</v>
      </c>
      <c r="Q48" t="s">
        <v>74</v>
      </c>
      <c r="R48" t="s">
        <v>74</v>
      </c>
      <c r="S48" t="s">
        <v>74</v>
      </c>
      <c r="T48" t="s">
        <v>1134</v>
      </c>
      <c r="U48" t="s">
        <v>1135</v>
      </c>
      <c r="V48" t="s">
        <v>1136</v>
      </c>
      <c r="W48" t="s">
        <v>1137</v>
      </c>
      <c r="X48" t="s">
        <v>1138</v>
      </c>
      <c r="Y48" t="s">
        <v>1139</v>
      </c>
      <c r="Z48" t="s">
        <v>1140</v>
      </c>
      <c r="AA48" t="s">
        <v>74</v>
      </c>
      <c r="AB48" t="s">
        <v>1141</v>
      </c>
      <c r="AC48" t="s">
        <v>1142</v>
      </c>
      <c r="AD48" t="s">
        <v>1143</v>
      </c>
      <c r="AE48" t="s">
        <v>1144</v>
      </c>
      <c r="AF48" t="s">
        <v>74</v>
      </c>
      <c r="AG48">
        <v>67</v>
      </c>
      <c r="AH48">
        <v>7</v>
      </c>
      <c r="AI48">
        <v>7</v>
      </c>
      <c r="AJ48">
        <v>0</v>
      </c>
      <c r="AK48">
        <v>13</v>
      </c>
      <c r="AL48" t="s">
        <v>115</v>
      </c>
      <c r="AM48" t="s">
        <v>116</v>
      </c>
      <c r="AN48" t="s">
        <v>117</v>
      </c>
      <c r="AO48" t="s">
        <v>1145</v>
      </c>
      <c r="AP48" t="s">
        <v>1146</v>
      </c>
      <c r="AQ48" t="s">
        <v>74</v>
      </c>
      <c r="AR48" t="s">
        <v>1147</v>
      </c>
      <c r="AS48" t="s">
        <v>1148</v>
      </c>
      <c r="AT48" t="s">
        <v>600</v>
      </c>
      <c r="AU48">
        <v>2023</v>
      </c>
      <c r="AV48">
        <v>29</v>
      </c>
      <c r="AW48">
        <v>2</v>
      </c>
      <c r="AX48" t="s">
        <v>74</v>
      </c>
      <c r="AY48" t="s">
        <v>74</v>
      </c>
      <c r="AZ48" t="s">
        <v>74</v>
      </c>
      <c r="BA48" t="s">
        <v>74</v>
      </c>
      <c r="BB48">
        <v>893</v>
      </c>
      <c r="BC48">
        <v>910</v>
      </c>
      <c r="BD48" t="s">
        <v>74</v>
      </c>
      <c r="BE48" t="s">
        <v>1149</v>
      </c>
      <c r="BF48" t="str">
        <f>HYPERLINK("http://dx.doi.org/10.1080/13229400.2021.2007786","http://dx.doi.org/10.1080/13229400.2021.2007786")</f>
        <v>http://dx.doi.org/10.1080/13229400.2021.2007786</v>
      </c>
      <c r="BG48" t="s">
        <v>74</v>
      </c>
      <c r="BH48" t="s">
        <v>1150</v>
      </c>
      <c r="BI48">
        <v>18</v>
      </c>
      <c r="BJ48" t="s">
        <v>1151</v>
      </c>
      <c r="BK48" t="s">
        <v>126</v>
      </c>
      <c r="BL48" t="s">
        <v>1151</v>
      </c>
      <c r="BM48" t="s">
        <v>1152</v>
      </c>
      <c r="BN48" t="s">
        <v>74</v>
      </c>
      <c r="BO48" t="s">
        <v>429</v>
      </c>
      <c r="BP48" t="s">
        <v>74</v>
      </c>
      <c r="BQ48" t="s">
        <v>74</v>
      </c>
      <c r="BR48" t="s">
        <v>101</v>
      </c>
      <c r="BS48" t="s">
        <v>1153</v>
      </c>
      <c r="BT48" t="str">
        <f>HYPERLINK("https%3A%2F%2Fwww.webofscience.com%2Fwos%2Fwoscc%2Ffull-record%2FWOS:000723051300001","View Full Record in Web of Science")</f>
        <v>View Full Record in Web of Science</v>
      </c>
    </row>
    <row r="49" spans="1:72" x14ac:dyDescent="0.25">
      <c r="A49" t="s">
        <v>72</v>
      </c>
      <c r="B49" t="s">
        <v>1154</v>
      </c>
      <c r="C49" t="s">
        <v>74</v>
      </c>
      <c r="D49" t="s">
        <v>74</v>
      </c>
      <c r="E49" t="s">
        <v>74</v>
      </c>
      <c r="F49" t="s">
        <v>1155</v>
      </c>
      <c r="G49" t="s">
        <v>74</v>
      </c>
      <c r="H49" t="s">
        <v>74</v>
      </c>
      <c r="I49" t="s">
        <v>1156</v>
      </c>
      <c r="J49" t="s">
        <v>1157</v>
      </c>
      <c r="K49" t="s">
        <v>74</v>
      </c>
      <c r="L49" t="s">
        <v>74</v>
      </c>
      <c r="M49" t="s">
        <v>78</v>
      </c>
      <c r="N49" t="s">
        <v>79</v>
      </c>
      <c r="O49" t="s">
        <v>74</v>
      </c>
      <c r="P49" t="s">
        <v>74</v>
      </c>
      <c r="Q49" t="s">
        <v>74</v>
      </c>
      <c r="R49" t="s">
        <v>74</v>
      </c>
      <c r="S49" t="s">
        <v>74</v>
      </c>
      <c r="T49" t="s">
        <v>1158</v>
      </c>
      <c r="U49" t="s">
        <v>1159</v>
      </c>
      <c r="V49" t="s">
        <v>1160</v>
      </c>
      <c r="W49" t="s">
        <v>1161</v>
      </c>
      <c r="X49" t="s">
        <v>213</v>
      </c>
      <c r="Y49" t="s">
        <v>1162</v>
      </c>
      <c r="Z49" t="s">
        <v>1163</v>
      </c>
      <c r="AA49" t="s">
        <v>74</v>
      </c>
      <c r="AB49" t="s">
        <v>1164</v>
      </c>
      <c r="AC49" t="s">
        <v>1165</v>
      </c>
      <c r="AD49" t="s">
        <v>815</v>
      </c>
      <c r="AE49" t="s">
        <v>1166</v>
      </c>
      <c r="AF49" t="s">
        <v>74</v>
      </c>
      <c r="AG49">
        <v>47</v>
      </c>
      <c r="AH49">
        <v>1</v>
      </c>
      <c r="AI49">
        <v>1</v>
      </c>
      <c r="AJ49">
        <v>0</v>
      </c>
      <c r="AK49">
        <v>1</v>
      </c>
      <c r="AL49" t="s">
        <v>115</v>
      </c>
      <c r="AM49" t="s">
        <v>116</v>
      </c>
      <c r="AN49" t="s">
        <v>117</v>
      </c>
      <c r="AO49" t="s">
        <v>1167</v>
      </c>
      <c r="AP49" t="s">
        <v>1168</v>
      </c>
      <c r="AQ49" t="s">
        <v>74</v>
      </c>
      <c r="AR49" t="s">
        <v>1169</v>
      </c>
      <c r="AS49" t="s">
        <v>1170</v>
      </c>
      <c r="AT49" t="s">
        <v>1171</v>
      </c>
      <c r="AU49">
        <v>2022</v>
      </c>
      <c r="AV49">
        <v>17</v>
      </c>
      <c r="AW49">
        <v>1</v>
      </c>
      <c r="AX49" t="s">
        <v>74</v>
      </c>
      <c r="AY49" t="s">
        <v>74</v>
      </c>
      <c r="AZ49" t="s">
        <v>74</v>
      </c>
      <c r="BA49" t="s">
        <v>74</v>
      </c>
      <c r="BB49">
        <v>33</v>
      </c>
      <c r="BC49">
        <v>48</v>
      </c>
      <c r="BD49" t="s">
        <v>74</v>
      </c>
      <c r="BE49" t="s">
        <v>1172</v>
      </c>
      <c r="BF49" t="str">
        <f>HYPERLINK("http://dx.doi.org/10.1080/17457823.2021.1990100","http://dx.doi.org/10.1080/17457823.2021.1990100")</f>
        <v>http://dx.doi.org/10.1080/17457823.2021.1990100</v>
      </c>
      <c r="BG49" t="s">
        <v>74</v>
      </c>
      <c r="BH49" t="s">
        <v>1173</v>
      </c>
      <c r="BI49">
        <v>16</v>
      </c>
      <c r="BJ49" t="s">
        <v>127</v>
      </c>
      <c r="BK49" t="s">
        <v>150</v>
      </c>
      <c r="BL49" t="s">
        <v>127</v>
      </c>
      <c r="BM49" t="s">
        <v>1174</v>
      </c>
      <c r="BN49" t="s">
        <v>74</v>
      </c>
      <c r="BO49" t="s">
        <v>74</v>
      </c>
      <c r="BP49" t="s">
        <v>74</v>
      </c>
      <c r="BQ49" t="s">
        <v>74</v>
      </c>
      <c r="BR49" t="s">
        <v>101</v>
      </c>
      <c r="BS49" t="s">
        <v>1175</v>
      </c>
      <c r="BT49" t="str">
        <f>HYPERLINK("https%3A%2F%2Fwww.webofscience.com%2Fwos%2Fwoscc%2Ffull-record%2FWOS:000707610600001","View Full Record in Web of Science")</f>
        <v>View Full Record in Web of Science</v>
      </c>
    </row>
    <row r="50" spans="1:72" x14ac:dyDescent="0.25">
      <c r="A50" t="s">
        <v>72</v>
      </c>
      <c r="B50" t="s">
        <v>1176</v>
      </c>
      <c r="C50" t="s">
        <v>74</v>
      </c>
      <c r="D50" t="s">
        <v>74</v>
      </c>
      <c r="E50" t="s">
        <v>74</v>
      </c>
      <c r="F50" t="s">
        <v>1177</v>
      </c>
      <c r="G50" t="s">
        <v>74</v>
      </c>
      <c r="H50" t="s">
        <v>74</v>
      </c>
      <c r="I50" t="s">
        <v>1178</v>
      </c>
      <c r="J50" t="s">
        <v>1179</v>
      </c>
      <c r="K50" t="s">
        <v>74</v>
      </c>
      <c r="L50" t="s">
        <v>74</v>
      </c>
      <c r="M50" t="s">
        <v>78</v>
      </c>
      <c r="N50" t="s">
        <v>79</v>
      </c>
      <c r="O50" t="s">
        <v>74</v>
      </c>
      <c r="P50" t="s">
        <v>74</v>
      </c>
      <c r="Q50" t="s">
        <v>74</v>
      </c>
      <c r="R50" t="s">
        <v>74</v>
      </c>
      <c r="S50" t="s">
        <v>74</v>
      </c>
      <c r="T50" t="s">
        <v>1180</v>
      </c>
      <c r="U50" t="s">
        <v>1181</v>
      </c>
      <c r="V50" t="s">
        <v>1182</v>
      </c>
      <c r="W50" t="s">
        <v>1183</v>
      </c>
      <c r="X50" t="s">
        <v>1184</v>
      </c>
      <c r="Y50" t="s">
        <v>1185</v>
      </c>
      <c r="Z50" t="s">
        <v>1186</v>
      </c>
      <c r="AA50" t="s">
        <v>74</v>
      </c>
      <c r="AB50" t="s">
        <v>1187</v>
      </c>
      <c r="AC50" t="s">
        <v>1188</v>
      </c>
      <c r="AD50" t="s">
        <v>1189</v>
      </c>
      <c r="AE50" t="s">
        <v>1190</v>
      </c>
      <c r="AF50" t="s">
        <v>74</v>
      </c>
      <c r="AG50">
        <v>89</v>
      </c>
      <c r="AH50">
        <v>2</v>
      </c>
      <c r="AI50">
        <v>2</v>
      </c>
      <c r="AJ50">
        <v>11</v>
      </c>
      <c r="AK50">
        <v>55</v>
      </c>
      <c r="AL50" t="s">
        <v>1191</v>
      </c>
      <c r="AM50" t="s">
        <v>1192</v>
      </c>
      <c r="AN50" t="s">
        <v>1193</v>
      </c>
      <c r="AO50" t="s">
        <v>1194</v>
      </c>
      <c r="AP50" t="s">
        <v>1195</v>
      </c>
      <c r="AQ50" t="s">
        <v>74</v>
      </c>
      <c r="AR50" t="s">
        <v>1196</v>
      </c>
      <c r="AS50" t="s">
        <v>1197</v>
      </c>
      <c r="AT50" t="s">
        <v>558</v>
      </c>
      <c r="AU50">
        <v>2021</v>
      </c>
      <c r="AV50">
        <v>65</v>
      </c>
      <c r="AW50" t="s">
        <v>74</v>
      </c>
      <c r="AX50" t="s">
        <v>74</v>
      </c>
      <c r="AY50" t="s">
        <v>74</v>
      </c>
      <c r="AZ50" t="s">
        <v>74</v>
      </c>
      <c r="BA50" t="s">
        <v>74</v>
      </c>
      <c r="BB50" t="s">
        <v>74</v>
      </c>
      <c r="BC50" t="s">
        <v>74</v>
      </c>
      <c r="BD50">
        <v>127346</v>
      </c>
      <c r="BE50" t="s">
        <v>1198</v>
      </c>
      <c r="BF50" t="str">
        <f>HYPERLINK("http://dx.doi.org/10.1016/j.ufug.2021.127346","http://dx.doi.org/10.1016/j.ufug.2021.127346")</f>
        <v>http://dx.doi.org/10.1016/j.ufug.2021.127346</v>
      </c>
      <c r="BG50" t="s">
        <v>74</v>
      </c>
      <c r="BH50" t="s">
        <v>1173</v>
      </c>
      <c r="BI50">
        <v>16</v>
      </c>
      <c r="BJ50" t="s">
        <v>1199</v>
      </c>
      <c r="BK50" t="s">
        <v>97</v>
      </c>
      <c r="BL50" t="s">
        <v>1200</v>
      </c>
      <c r="BM50" t="s">
        <v>1201</v>
      </c>
      <c r="BN50" t="s">
        <v>74</v>
      </c>
      <c r="BO50" t="s">
        <v>203</v>
      </c>
      <c r="BP50" t="s">
        <v>74</v>
      </c>
      <c r="BQ50" t="s">
        <v>74</v>
      </c>
      <c r="BR50" t="s">
        <v>101</v>
      </c>
      <c r="BS50" t="s">
        <v>1202</v>
      </c>
      <c r="BT50" t="str">
        <f>HYPERLINK("https%3A%2F%2Fwww.webofscience.com%2Fwos%2Fwoscc%2Ffull-record%2FWOS:000706004200003","View Full Record in Web of Science")</f>
        <v>View Full Record in Web of Science</v>
      </c>
    </row>
    <row r="51" spans="1:72" x14ac:dyDescent="0.25">
      <c r="A51" t="s">
        <v>72</v>
      </c>
      <c r="B51" t="s">
        <v>1203</v>
      </c>
      <c r="C51" t="s">
        <v>74</v>
      </c>
      <c r="D51" t="s">
        <v>74</v>
      </c>
      <c r="E51" t="s">
        <v>74</v>
      </c>
      <c r="F51" t="s">
        <v>1204</v>
      </c>
      <c r="G51" t="s">
        <v>74</v>
      </c>
      <c r="H51" t="s">
        <v>74</v>
      </c>
      <c r="I51" t="s">
        <v>1205</v>
      </c>
      <c r="J51" t="s">
        <v>1206</v>
      </c>
      <c r="K51" t="s">
        <v>74</v>
      </c>
      <c r="L51" t="s">
        <v>74</v>
      </c>
      <c r="M51" t="s">
        <v>78</v>
      </c>
      <c r="N51" t="s">
        <v>79</v>
      </c>
      <c r="O51" t="s">
        <v>74</v>
      </c>
      <c r="P51" t="s">
        <v>74</v>
      </c>
      <c r="Q51" t="s">
        <v>74</v>
      </c>
      <c r="R51" t="s">
        <v>74</v>
      </c>
      <c r="S51" t="s">
        <v>74</v>
      </c>
      <c r="T51" t="s">
        <v>1207</v>
      </c>
      <c r="U51" t="s">
        <v>74</v>
      </c>
      <c r="V51" t="s">
        <v>1208</v>
      </c>
      <c r="W51" t="s">
        <v>1209</v>
      </c>
      <c r="X51" t="s">
        <v>1210</v>
      </c>
      <c r="Y51" t="s">
        <v>1211</v>
      </c>
      <c r="Z51" t="s">
        <v>1212</v>
      </c>
      <c r="AA51" t="s">
        <v>1213</v>
      </c>
      <c r="AB51" t="s">
        <v>1214</v>
      </c>
      <c r="AC51" t="s">
        <v>1215</v>
      </c>
      <c r="AD51" t="s">
        <v>1216</v>
      </c>
      <c r="AE51" t="s">
        <v>1217</v>
      </c>
      <c r="AF51" t="s">
        <v>74</v>
      </c>
      <c r="AG51">
        <v>31</v>
      </c>
      <c r="AH51">
        <v>0</v>
      </c>
      <c r="AI51">
        <v>0</v>
      </c>
      <c r="AJ51">
        <v>0</v>
      </c>
      <c r="AK51">
        <v>3</v>
      </c>
      <c r="AL51" t="s">
        <v>115</v>
      </c>
      <c r="AM51" t="s">
        <v>116</v>
      </c>
      <c r="AN51" t="s">
        <v>117</v>
      </c>
      <c r="AO51" t="s">
        <v>1218</v>
      </c>
      <c r="AP51" t="s">
        <v>1219</v>
      </c>
      <c r="AQ51" t="s">
        <v>74</v>
      </c>
      <c r="AR51" t="s">
        <v>1220</v>
      </c>
      <c r="AS51" t="s">
        <v>1221</v>
      </c>
      <c r="AT51" t="s">
        <v>1222</v>
      </c>
      <c r="AU51">
        <v>2022</v>
      </c>
      <c r="AV51">
        <v>43</v>
      </c>
      <c r="AW51">
        <v>3</v>
      </c>
      <c r="AX51" t="s">
        <v>74</v>
      </c>
      <c r="AY51" t="s">
        <v>74</v>
      </c>
      <c r="AZ51" t="s">
        <v>74</v>
      </c>
      <c r="BA51" t="s">
        <v>74</v>
      </c>
      <c r="BB51">
        <v>351</v>
      </c>
      <c r="BC51">
        <v>363</v>
      </c>
      <c r="BD51" t="s">
        <v>74</v>
      </c>
      <c r="BE51" t="s">
        <v>1223</v>
      </c>
      <c r="BF51" t="str">
        <f>HYPERLINK("http://dx.doi.org/10.1080/13617672.2021.1978197","http://dx.doi.org/10.1080/13617672.2021.1978197")</f>
        <v>http://dx.doi.org/10.1080/13617672.2021.1978197</v>
      </c>
      <c r="BG51" t="s">
        <v>74</v>
      </c>
      <c r="BH51" t="s">
        <v>1224</v>
      </c>
      <c r="BI51">
        <v>13</v>
      </c>
      <c r="BJ51" t="s">
        <v>1225</v>
      </c>
      <c r="BK51" t="s">
        <v>604</v>
      </c>
      <c r="BL51" t="s">
        <v>1225</v>
      </c>
      <c r="BM51" t="s">
        <v>1226</v>
      </c>
      <c r="BN51" t="s">
        <v>74</v>
      </c>
      <c r="BO51" t="s">
        <v>74</v>
      </c>
      <c r="BP51" t="s">
        <v>74</v>
      </c>
      <c r="BQ51" t="s">
        <v>74</v>
      </c>
      <c r="BR51" t="s">
        <v>101</v>
      </c>
      <c r="BS51" t="s">
        <v>1227</v>
      </c>
      <c r="BT51" t="str">
        <f>HYPERLINK("https%3A%2F%2Fwww.webofscience.com%2Fwos%2Fwoscc%2Ffull-record%2FWOS:000695951100001","View Full Record in Web of Science")</f>
        <v>View Full Record in Web of Science</v>
      </c>
    </row>
    <row r="52" spans="1:72" x14ac:dyDescent="0.25">
      <c r="A52" t="s">
        <v>72</v>
      </c>
      <c r="B52" t="s">
        <v>1228</v>
      </c>
      <c r="C52" t="s">
        <v>74</v>
      </c>
      <c r="D52" t="s">
        <v>74</v>
      </c>
      <c r="E52" t="s">
        <v>74</v>
      </c>
      <c r="F52" t="s">
        <v>1229</v>
      </c>
      <c r="G52" t="s">
        <v>74</v>
      </c>
      <c r="H52" t="s">
        <v>74</v>
      </c>
      <c r="I52" t="s">
        <v>1230</v>
      </c>
      <c r="J52" t="s">
        <v>1231</v>
      </c>
      <c r="K52" t="s">
        <v>74</v>
      </c>
      <c r="L52" t="s">
        <v>74</v>
      </c>
      <c r="M52" t="s">
        <v>78</v>
      </c>
      <c r="N52" t="s">
        <v>79</v>
      </c>
      <c r="O52" t="s">
        <v>74</v>
      </c>
      <c r="P52" t="s">
        <v>74</v>
      </c>
      <c r="Q52" t="s">
        <v>74</v>
      </c>
      <c r="R52" t="s">
        <v>74</v>
      </c>
      <c r="S52" t="s">
        <v>74</v>
      </c>
      <c r="T52" t="s">
        <v>1232</v>
      </c>
      <c r="U52" t="s">
        <v>74</v>
      </c>
      <c r="V52" t="s">
        <v>1233</v>
      </c>
      <c r="W52" t="s">
        <v>1234</v>
      </c>
      <c r="X52" t="s">
        <v>1235</v>
      </c>
      <c r="Y52" t="s">
        <v>1236</v>
      </c>
      <c r="Z52" t="s">
        <v>1237</v>
      </c>
      <c r="AA52" t="s">
        <v>74</v>
      </c>
      <c r="AB52" t="s">
        <v>74</v>
      </c>
      <c r="AC52" t="s">
        <v>74</v>
      </c>
      <c r="AD52" t="s">
        <v>74</v>
      </c>
      <c r="AE52" t="s">
        <v>74</v>
      </c>
      <c r="AF52" t="s">
        <v>74</v>
      </c>
      <c r="AG52">
        <v>37</v>
      </c>
      <c r="AH52">
        <v>4</v>
      </c>
      <c r="AI52">
        <v>4</v>
      </c>
      <c r="AJ52">
        <v>0</v>
      </c>
      <c r="AK52">
        <v>2</v>
      </c>
      <c r="AL52" t="s">
        <v>115</v>
      </c>
      <c r="AM52" t="s">
        <v>116</v>
      </c>
      <c r="AN52" t="s">
        <v>117</v>
      </c>
      <c r="AO52" t="s">
        <v>1238</v>
      </c>
      <c r="AP52" t="s">
        <v>1239</v>
      </c>
      <c r="AQ52" t="s">
        <v>74</v>
      </c>
      <c r="AR52" t="s">
        <v>1240</v>
      </c>
      <c r="AS52" t="s">
        <v>1241</v>
      </c>
      <c r="AT52" t="s">
        <v>1242</v>
      </c>
      <c r="AU52">
        <v>2021</v>
      </c>
      <c r="AV52">
        <v>26</v>
      </c>
      <c r="AW52">
        <v>4</v>
      </c>
      <c r="AX52" t="s">
        <v>74</v>
      </c>
      <c r="AY52" t="s">
        <v>74</v>
      </c>
      <c r="AZ52" t="s">
        <v>74</v>
      </c>
      <c r="BA52" t="s">
        <v>74</v>
      </c>
      <c r="BB52">
        <v>177</v>
      </c>
      <c r="BC52">
        <v>198</v>
      </c>
      <c r="BD52" t="s">
        <v>74</v>
      </c>
      <c r="BE52" t="s">
        <v>1243</v>
      </c>
      <c r="BF52" t="str">
        <f>HYPERLINK("http://dx.doi.org/10.1080/1364436X.2021.1971164","http://dx.doi.org/10.1080/1364436X.2021.1971164")</f>
        <v>http://dx.doi.org/10.1080/1364436X.2021.1971164</v>
      </c>
      <c r="BG52" t="s">
        <v>74</v>
      </c>
      <c r="BH52" t="s">
        <v>1244</v>
      </c>
      <c r="BI52">
        <v>22</v>
      </c>
      <c r="BJ52" t="s">
        <v>1042</v>
      </c>
      <c r="BK52" t="s">
        <v>201</v>
      </c>
      <c r="BL52" t="s">
        <v>1042</v>
      </c>
      <c r="BM52" t="s">
        <v>1245</v>
      </c>
      <c r="BN52" t="s">
        <v>74</v>
      </c>
      <c r="BO52" t="s">
        <v>74</v>
      </c>
      <c r="BP52" t="s">
        <v>74</v>
      </c>
      <c r="BQ52" t="s">
        <v>74</v>
      </c>
      <c r="BR52" t="s">
        <v>101</v>
      </c>
      <c r="BS52" t="s">
        <v>1246</v>
      </c>
      <c r="BT52" t="str">
        <f>HYPERLINK("https%3A%2F%2Fwww.webofscience.com%2Fwos%2Fwoscc%2Ffull-record%2FWOS:000691138900001","View Full Record in Web of Science")</f>
        <v>View Full Record in Web of Science</v>
      </c>
    </row>
    <row r="53" spans="1:72" x14ac:dyDescent="0.25">
      <c r="A53" t="s">
        <v>72</v>
      </c>
      <c r="B53" t="s">
        <v>1247</v>
      </c>
      <c r="C53" t="s">
        <v>74</v>
      </c>
      <c r="D53" t="s">
        <v>74</v>
      </c>
      <c r="E53" t="s">
        <v>74</v>
      </c>
      <c r="F53" t="s">
        <v>1248</v>
      </c>
      <c r="G53" t="s">
        <v>74</v>
      </c>
      <c r="H53" t="s">
        <v>74</v>
      </c>
      <c r="I53" t="s">
        <v>1249</v>
      </c>
      <c r="J53" t="s">
        <v>1250</v>
      </c>
      <c r="K53" t="s">
        <v>74</v>
      </c>
      <c r="L53" t="s">
        <v>74</v>
      </c>
      <c r="M53" t="s">
        <v>78</v>
      </c>
      <c r="N53" t="s">
        <v>79</v>
      </c>
      <c r="O53" t="s">
        <v>74</v>
      </c>
      <c r="P53" t="s">
        <v>74</v>
      </c>
      <c r="Q53" t="s">
        <v>74</v>
      </c>
      <c r="R53" t="s">
        <v>74</v>
      </c>
      <c r="S53" t="s">
        <v>74</v>
      </c>
      <c r="T53" t="s">
        <v>1251</v>
      </c>
      <c r="U53" t="s">
        <v>1252</v>
      </c>
      <c r="V53" t="s">
        <v>1253</v>
      </c>
      <c r="W53" t="s">
        <v>1254</v>
      </c>
      <c r="X53" t="s">
        <v>74</v>
      </c>
      <c r="Y53" t="s">
        <v>1255</v>
      </c>
      <c r="Z53" t="s">
        <v>1163</v>
      </c>
      <c r="AA53" t="s">
        <v>74</v>
      </c>
      <c r="AB53" t="s">
        <v>1256</v>
      </c>
      <c r="AC53" t="s">
        <v>1165</v>
      </c>
      <c r="AD53" t="s">
        <v>815</v>
      </c>
      <c r="AE53" t="s">
        <v>1257</v>
      </c>
      <c r="AF53" t="s">
        <v>74</v>
      </c>
      <c r="AG53">
        <v>46</v>
      </c>
      <c r="AH53">
        <v>2</v>
      </c>
      <c r="AI53">
        <v>2</v>
      </c>
      <c r="AJ53">
        <v>0</v>
      </c>
      <c r="AK53">
        <v>4</v>
      </c>
      <c r="AL53" t="s">
        <v>115</v>
      </c>
      <c r="AM53" t="s">
        <v>116</v>
      </c>
      <c r="AN53" t="s">
        <v>117</v>
      </c>
      <c r="AO53" t="s">
        <v>1258</v>
      </c>
      <c r="AP53" t="s">
        <v>1259</v>
      </c>
      <c r="AQ53" t="s">
        <v>74</v>
      </c>
      <c r="AR53" t="s">
        <v>1260</v>
      </c>
      <c r="AS53" t="s">
        <v>1261</v>
      </c>
      <c r="AT53" t="s">
        <v>1262</v>
      </c>
      <c r="AU53">
        <v>2023</v>
      </c>
      <c r="AV53">
        <v>64</v>
      </c>
      <c r="AW53">
        <v>1</v>
      </c>
      <c r="AX53" t="s">
        <v>74</v>
      </c>
      <c r="AY53" t="s">
        <v>74</v>
      </c>
      <c r="AZ53" t="s">
        <v>74</v>
      </c>
      <c r="BA53" t="s">
        <v>74</v>
      </c>
      <c r="BB53">
        <v>35</v>
      </c>
      <c r="BC53">
        <v>50</v>
      </c>
      <c r="BD53" t="s">
        <v>74</v>
      </c>
      <c r="BE53" t="s">
        <v>1263</v>
      </c>
      <c r="BF53" t="str">
        <f>HYPERLINK("http://dx.doi.org/10.1080/17508487.2021.1957964","http://dx.doi.org/10.1080/17508487.2021.1957964")</f>
        <v>http://dx.doi.org/10.1080/17508487.2021.1957964</v>
      </c>
      <c r="BG53" t="s">
        <v>74</v>
      </c>
      <c r="BH53" t="s">
        <v>1244</v>
      </c>
      <c r="BI53">
        <v>16</v>
      </c>
      <c r="BJ53" t="s">
        <v>127</v>
      </c>
      <c r="BK53" t="s">
        <v>126</v>
      </c>
      <c r="BL53" t="s">
        <v>127</v>
      </c>
      <c r="BM53" t="s">
        <v>1264</v>
      </c>
      <c r="BN53" t="s">
        <v>74</v>
      </c>
      <c r="BO53" t="s">
        <v>74</v>
      </c>
      <c r="BP53" t="s">
        <v>74</v>
      </c>
      <c r="BQ53" t="s">
        <v>74</v>
      </c>
      <c r="BR53" t="s">
        <v>101</v>
      </c>
      <c r="BS53" t="s">
        <v>1265</v>
      </c>
      <c r="BT53" t="str">
        <f>HYPERLINK("https%3A%2F%2Fwww.webofscience.com%2Fwos%2Fwoscc%2Ffull-record%2FWOS:000683184900001","View Full Record in Web of Science")</f>
        <v>View Full Record in Web of Science</v>
      </c>
    </row>
    <row r="54" spans="1:72" x14ac:dyDescent="0.25">
      <c r="A54" t="s">
        <v>72</v>
      </c>
      <c r="B54" t="s">
        <v>1266</v>
      </c>
      <c r="C54" t="s">
        <v>74</v>
      </c>
      <c r="D54" t="s">
        <v>74</v>
      </c>
      <c r="E54" t="s">
        <v>74</v>
      </c>
      <c r="F54" t="s">
        <v>1267</v>
      </c>
      <c r="G54" t="s">
        <v>74</v>
      </c>
      <c r="H54" t="s">
        <v>74</v>
      </c>
      <c r="I54" t="s">
        <v>1268</v>
      </c>
      <c r="J54" t="s">
        <v>1269</v>
      </c>
      <c r="K54" t="s">
        <v>74</v>
      </c>
      <c r="L54" t="s">
        <v>74</v>
      </c>
      <c r="M54" t="s">
        <v>78</v>
      </c>
      <c r="N54" t="s">
        <v>79</v>
      </c>
      <c r="O54" t="s">
        <v>74</v>
      </c>
      <c r="P54" t="s">
        <v>74</v>
      </c>
      <c r="Q54" t="s">
        <v>74</v>
      </c>
      <c r="R54" t="s">
        <v>74</v>
      </c>
      <c r="S54" t="s">
        <v>74</v>
      </c>
      <c r="T54" t="s">
        <v>1270</v>
      </c>
      <c r="U54" t="s">
        <v>74</v>
      </c>
      <c r="V54" t="s">
        <v>1271</v>
      </c>
      <c r="W54" t="s">
        <v>1272</v>
      </c>
      <c r="X54" t="s">
        <v>1273</v>
      </c>
      <c r="Y54" t="s">
        <v>1274</v>
      </c>
      <c r="Z54" t="s">
        <v>1275</v>
      </c>
      <c r="AA54" t="s">
        <v>1276</v>
      </c>
      <c r="AB54" t="s">
        <v>1277</v>
      </c>
      <c r="AC54" t="s">
        <v>1278</v>
      </c>
      <c r="AD54" t="s">
        <v>1278</v>
      </c>
      <c r="AE54" t="s">
        <v>1279</v>
      </c>
      <c r="AF54" t="s">
        <v>74</v>
      </c>
      <c r="AG54">
        <v>40</v>
      </c>
      <c r="AH54">
        <v>3</v>
      </c>
      <c r="AI54">
        <v>3</v>
      </c>
      <c r="AJ54">
        <v>0</v>
      </c>
      <c r="AK54">
        <v>1</v>
      </c>
      <c r="AL54" t="s">
        <v>88</v>
      </c>
      <c r="AM54" t="s">
        <v>89</v>
      </c>
      <c r="AN54" t="s">
        <v>90</v>
      </c>
      <c r="AO54" t="s">
        <v>74</v>
      </c>
      <c r="AP54" t="s">
        <v>1280</v>
      </c>
      <c r="AQ54" t="s">
        <v>74</v>
      </c>
      <c r="AR54" t="s">
        <v>1269</v>
      </c>
      <c r="AS54" t="s">
        <v>1281</v>
      </c>
      <c r="AT54" t="s">
        <v>577</v>
      </c>
      <c r="AU54">
        <v>2021</v>
      </c>
      <c r="AV54">
        <v>12</v>
      </c>
      <c r="AW54">
        <v>8</v>
      </c>
      <c r="AX54" t="s">
        <v>74</v>
      </c>
      <c r="AY54" t="s">
        <v>74</v>
      </c>
      <c r="AZ54" t="s">
        <v>74</v>
      </c>
      <c r="BA54" t="s">
        <v>74</v>
      </c>
      <c r="BB54" t="s">
        <v>74</v>
      </c>
      <c r="BC54" t="s">
        <v>74</v>
      </c>
      <c r="BD54">
        <v>650</v>
      </c>
      <c r="BE54" t="s">
        <v>1282</v>
      </c>
      <c r="BF54" t="str">
        <f>HYPERLINK("http://dx.doi.org/10.3390/rel12080650","http://dx.doi.org/10.3390/rel12080650")</f>
        <v>http://dx.doi.org/10.3390/rel12080650</v>
      </c>
      <c r="BG54" t="s">
        <v>74</v>
      </c>
      <c r="BH54" t="s">
        <v>74</v>
      </c>
      <c r="BI54">
        <v>13</v>
      </c>
      <c r="BJ54" t="s">
        <v>1042</v>
      </c>
      <c r="BK54" t="s">
        <v>201</v>
      </c>
      <c r="BL54" t="s">
        <v>1042</v>
      </c>
      <c r="BM54" t="s">
        <v>1283</v>
      </c>
      <c r="BN54" t="s">
        <v>74</v>
      </c>
      <c r="BO54" t="s">
        <v>321</v>
      </c>
      <c r="BP54" t="s">
        <v>74</v>
      </c>
      <c r="BQ54" t="s">
        <v>74</v>
      </c>
      <c r="BR54" t="s">
        <v>101</v>
      </c>
      <c r="BS54" t="s">
        <v>1284</v>
      </c>
      <c r="BT54" t="str">
        <f>HYPERLINK("https%3A%2F%2Fwww.webofscience.com%2Fwos%2Fwoscc%2Ffull-record%2FWOS:000690098900001","View Full Record in Web of Science")</f>
        <v>View Full Record in Web of Science</v>
      </c>
    </row>
    <row r="55" spans="1:72" x14ac:dyDescent="0.25">
      <c r="A55" t="s">
        <v>72</v>
      </c>
      <c r="B55" t="s">
        <v>1285</v>
      </c>
      <c r="C55" t="s">
        <v>74</v>
      </c>
      <c r="D55" t="s">
        <v>74</v>
      </c>
      <c r="E55" t="s">
        <v>74</v>
      </c>
      <c r="F55" t="s">
        <v>1286</v>
      </c>
      <c r="G55" t="s">
        <v>74</v>
      </c>
      <c r="H55" t="s">
        <v>74</v>
      </c>
      <c r="I55" t="s">
        <v>1287</v>
      </c>
      <c r="J55" t="s">
        <v>1288</v>
      </c>
      <c r="K55" t="s">
        <v>74</v>
      </c>
      <c r="L55" t="s">
        <v>74</v>
      </c>
      <c r="M55" t="s">
        <v>78</v>
      </c>
      <c r="N55" t="s">
        <v>79</v>
      </c>
      <c r="O55" t="s">
        <v>74</v>
      </c>
      <c r="P55" t="s">
        <v>74</v>
      </c>
      <c r="Q55" t="s">
        <v>74</v>
      </c>
      <c r="R55" t="s">
        <v>74</v>
      </c>
      <c r="S55" t="s">
        <v>74</v>
      </c>
      <c r="T55" t="s">
        <v>1289</v>
      </c>
      <c r="U55" t="s">
        <v>1290</v>
      </c>
      <c r="V55" t="s">
        <v>1291</v>
      </c>
      <c r="W55" t="s">
        <v>1292</v>
      </c>
      <c r="X55" t="s">
        <v>1293</v>
      </c>
      <c r="Y55" t="s">
        <v>1294</v>
      </c>
      <c r="Z55" t="s">
        <v>1295</v>
      </c>
      <c r="AA55" t="s">
        <v>74</v>
      </c>
      <c r="AB55" t="s">
        <v>1296</v>
      </c>
      <c r="AC55" t="s">
        <v>74</v>
      </c>
      <c r="AD55" t="s">
        <v>74</v>
      </c>
      <c r="AE55" t="s">
        <v>74</v>
      </c>
      <c r="AF55" t="s">
        <v>74</v>
      </c>
      <c r="AG55">
        <v>51</v>
      </c>
      <c r="AH55">
        <v>1</v>
      </c>
      <c r="AI55">
        <v>1</v>
      </c>
      <c r="AJ55">
        <v>3</v>
      </c>
      <c r="AK55">
        <v>7</v>
      </c>
      <c r="AL55" t="s">
        <v>1297</v>
      </c>
      <c r="AM55" t="s">
        <v>625</v>
      </c>
      <c r="AN55" t="s">
        <v>1298</v>
      </c>
      <c r="AO55" t="s">
        <v>1299</v>
      </c>
      <c r="AP55" t="s">
        <v>1300</v>
      </c>
      <c r="AQ55" t="s">
        <v>74</v>
      </c>
      <c r="AR55" t="s">
        <v>1301</v>
      </c>
      <c r="AS55" t="s">
        <v>1302</v>
      </c>
      <c r="AT55" t="s">
        <v>533</v>
      </c>
      <c r="AU55">
        <v>2021</v>
      </c>
      <c r="AV55">
        <v>18</v>
      </c>
      <c r="AW55">
        <v>4</v>
      </c>
      <c r="AX55" t="s">
        <v>74</v>
      </c>
      <c r="AY55" t="s">
        <v>74</v>
      </c>
      <c r="AZ55" t="s">
        <v>74</v>
      </c>
      <c r="BA55" t="s">
        <v>74</v>
      </c>
      <c r="BB55">
        <v>381</v>
      </c>
      <c r="BC55">
        <v>399</v>
      </c>
      <c r="BD55" t="s">
        <v>74</v>
      </c>
      <c r="BE55" t="s">
        <v>1303</v>
      </c>
      <c r="BF55" t="str">
        <f>HYPERLINK("http://dx.doi.org/10.33182/ml.v18i4.1165","http://dx.doi.org/10.33182/ml.v18i4.1165")</f>
        <v>http://dx.doi.org/10.33182/ml.v18i4.1165</v>
      </c>
      <c r="BG55" t="s">
        <v>74</v>
      </c>
      <c r="BH55" t="s">
        <v>74</v>
      </c>
      <c r="BI55">
        <v>19</v>
      </c>
      <c r="BJ55" t="s">
        <v>319</v>
      </c>
      <c r="BK55" t="s">
        <v>150</v>
      </c>
      <c r="BL55" t="s">
        <v>319</v>
      </c>
      <c r="BM55" t="s">
        <v>1304</v>
      </c>
      <c r="BN55" t="s">
        <v>74</v>
      </c>
      <c r="BO55" t="s">
        <v>74</v>
      </c>
      <c r="BP55" t="s">
        <v>74</v>
      </c>
      <c r="BQ55" t="s">
        <v>74</v>
      </c>
      <c r="BR55" t="s">
        <v>101</v>
      </c>
      <c r="BS55" t="s">
        <v>1305</v>
      </c>
      <c r="BT55" t="str">
        <f>HYPERLINK("https%3A%2F%2Fwww.webofscience.com%2Fwos%2Fwoscc%2Ffull-record%2FWOS:000681555000003","View Full Record in Web of Science")</f>
        <v>View Full Record in Web of Science</v>
      </c>
    </row>
    <row r="56" spans="1:72" x14ac:dyDescent="0.25">
      <c r="A56" t="s">
        <v>72</v>
      </c>
      <c r="B56" t="s">
        <v>1306</v>
      </c>
      <c r="C56" t="s">
        <v>74</v>
      </c>
      <c r="D56" t="s">
        <v>74</v>
      </c>
      <c r="E56" t="s">
        <v>74</v>
      </c>
      <c r="F56" t="s">
        <v>1307</v>
      </c>
      <c r="G56" t="s">
        <v>74</v>
      </c>
      <c r="H56" t="s">
        <v>74</v>
      </c>
      <c r="I56" t="s">
        <v>1308</v>
      </c>
      <c r="J56" t="s">
        <v>1309</v>
      </c>
      <c r="K56" t="s">
        <v>74</v>
      </c>
      <c r="L56" t="s">
        <v>74</v>
      </c>
      <c r="M56" t="s">
        <v>78</v>
      </c>
      <c r="N56" t="s">
        <v>79</v>
      </c>
      <c r="O56" t="s">
        <v>74</v>
      </c>
      <c r="P56" t="s">
        <v>74</v>
      </c>
      <c r="Q56" t="s">
        <v>74</v>
      </c>
      <c r="R56" t="s">
        <v>74</v>
      </c>
      <c r="S56" t="s">
        <v>74</v>
      </c>
      <c r="T56" t="s">
        <v>1310</v>
      </c>
      <c r="U56" t="s">
        <v>1311</v>
      </c>
      <c r="V56" t="s">
        <v>1312</v>
      </c>
      <c r="W56" t="s">
        <v>1313</v>
      </c>
      <c r="X56" t="s">
        <v>1210</v>
      </c>
      <c r="Y56" t="s">
        <v>1314</v>
      </c>
      <c r="Z56" t="s">
        <v>1315</v>
      </c>
      <c r="AA56" t="s">
        <v>74</v>
      </c>
      <c r="AB56" t="s">
        <v>1316</v>
      </c>
      <c r="AC56" t="s">
        <v>74</v>
      </c>
      <c r="AD56" t="s">
        <v>74</v>
      </c>
      <c r="AE56" t="s">
        <v>74</v>
      </c>
      <c r="AF56" t="s">
        <v>74</v>
      </c>
      <c r="AG56">
        <v>53</v>
      </c>
      <c r="AH56">
        <v>0</v>
      </c>
      <c r="AI56">
        <v>0</v>
      </c>
      <c r="AJ56">
        <v>1</v>
      </c>
      <c r="AK56">
        <v>4</v>
      </c>
      <c r="AL56" t="s">
        <v>1317</v>
      </c>
      <c r="AM56" t="s">
        <v>1318</v>
      </c>
      <c r="AN56" t="s">
        <v>1319</v>
      </c>
      <c r="AO56" t="s">
        <v>1320</v>
      </c>
      <c r="AP56" t="s">
        <v>74</v>
      </c>
      <c r="AQ56" t="s">
        <v>74</v>
      </c>
      <c r="AR56" t="s">
        <v>1321</v>
      </c>
      <c r="AS56" t="s">
        <v>1322</v>
      </c>
      <c r="AT56" t="s">
        <v>249</v>
      </c>
      <c r="AU56">
        <v>2021</v>
      </c>
      <c r="AV56">
        <v>8</v>
      </c>
      <c r="AW56">
        <v>4</v>
      </c>
      <c r="AX56" t="s">
        <v>74</v>
      </c>
      <c r="AY56" t="s">
        <v>74</v>
      </c>
      <c r="AZ56" t="s">
        <v>74</v>
      </c>
      <c r="BA56" t="s">
        <v>74</v>
      </c>
      <c r="BB56">
        <v>418</v>
      </c>
      <c r="BC56">
        <v>430</v>
      </c>
      <c r="BD56" t="s">
        <v>74</v>
      </c>
      <c r="BE56" t="s">
        <v>1323</v>
      </c>
      <c r="BF56" t="str">
        <f>HYPERLINK("http://dx.doi.org/10.9770/jesi.2021.8.4(25)","http://dx.doi.org/10.9770/jesi.2021.8.4(25)")</f>
        <v>http://dx.doi.org/10.9770/jesi.2021.8.4(25)</v>
      </c>
      <c r="BG56" t="s">
        <v>74</v>
      </c>
      <c r="BH56" t="s">
        <v>74</v>
      </c>
      <c r="BI56">
        <v>13</v>
      </c>
      <c r="BJ56" t="s">
        <v>1324</v>
      </c>
      <c r="BK56" t="s">
        <v>150</v>
      </c>
      <c r="BL56" t="s">
        <v>293</v>
      </c>
      <c r="BM56" t="s">
        <v>1325</v>
      </c>
      <c r="BN56" t="s">
        <v>74</v>
      </c>
      <c r="BO56" t="s">
        <v>152</v>
      </c>
      <c r="BP56" t="s">
        <v>74</v>
      </c>
      <c r="BQ56" t="s">
        <v>74</v>
      </c>
      <c r="BR56" t="s">
        <v>101</v>
      </c>
      <c r="BS56" t="s">
        <v>1326</v>
      </c>
      <c r="BT56" t="str">
        <f>HYPERLINK("https%3A%2F%2Fwww.webofscience.com%2Fwos%2Fwoscc%2Ffull-record%2FWOS:000652476900025","View Full Record in Web of Science")</f>
        <v>View Full Record in Web of Science</v>
      </c>
    </row>
    <row r="57" spans="1:72" x14ac:dyDescent="0.25">
      <c r="A57" t="s">
        <v>72</v>
      </c>
      <c r="B57" t="s">
        <v>1327</v>
      </c>
      <c r="C57" t="s">
        <v>74</v>
      </c>
      <c r="D57" t="s">
        <v>74</v>
      </c>
      <c r="E57" t="s">
        <v>74</v>
      </c>
      <c r="F57" t="s">
        <v>1328</v>
      </c>
      <c r="G57" t="s">
        <v>74</v>
      </c>
      <c r="H57" t="s">
        <v>74</v>
      </c>
      <c r="I57" t="s">
        <v>1329</v>
      </c>
      <c r="J57" t="s">
        <v>1330</v>
      </c>
      <c r="K57" t="s">
        <v>74</v>
      </c>
      <c r="L57" t="s">
        <v>74</v>
      </c>
      <c r="M57" t="s">
        <v>78</v>
      </c>
      <c r="N57" t="s">
        <v>79</v>
      </c>
      <c r="O57" t="s">
        <v>74</v>
      </c>
      <c r="P57" t="s">
        <v>74</v>
      </c>
      <c r="Q57" t="s">
        <v>74</v>
      </c>
      <c r="R57" t="s">
        <v>74</v>
      </c>
      <c r="S57" t="s">
        <v>74</v>
      </c>
      <c r="T57" t="s">
        <v>1331</v>
      </c>
      <c r="U57" t="s">
        <v>1332</v>
      </c>
      <c r="V57" t="s">
        <v>1333</v>
      </c>
      <c r="W57" t="s">
        <v>1334</v>
      </c>
      <c r="X57" t="s">
        <v>1335</v>
      </c>
      <c r="Y57" t="s">
        <v>1336</v>
      </c>
      <c r="Z57" t="s">
        <v>1337</v>
      </c>
      <c r="AA57" t="s">
        <v>74</v>
      </c>
      <c r="AB57" t="s">
        <v>74</v>
      </c>
      <c r="AC57" t="s">
        <v>1338</v>
      </c>
      <c r="AD57" t="s">
        <v>1339</v>
      </c>
      <c r="AE57" t="s">
        <v>1340</v>
      </c>
      <c r="AF57" t="s">
        <v>74</v>
      </c>
      <c r="AG57">
        <v>35</v>
      </c>
      <c r="AH57">
        <v>2</v>
      </c>
      <c r="AI57">
        <v>2</v>
      </c>
      <c r="AJ57">
        <v>1</v>
      </c>
      <c r="AK57">
        <v>3</v>
      </c>
      <c r="AL57" t="s">
        <v>142</v>
      </c>
      <c r="AM57" t="s">
        <v>143</v>
      </c>
      <c r="AN57" t="s">
        <v>144</v>
      </c>
      <c r="AO57" t="s">
        <v>74</v>
      </c>
      <c r="AP57" t="s">
        <v>1341</v>
      </c>
      <c r="AQ57" t="s">
        <v>74</v>
      </c>
      <c r="AR57" t="s">
        <v>1342</v>
      </c>
      <c r="AS57" t="s">
        <v>1343</v>
      </c>
      <c r="AT57" t="s">
        <v>1344</v>
      </c>
      <c r="AU57">
        <v>2021</v>
      </c>
      <c r="AV57">
        <v>6</v>
      </c>
      <c r="AW57" t="s">
        <v>74</v>
      </c>
      <c r="AX57" t="s">
        <v>74</v>
      </c>
      <c r="AY57" t="s">
        <v>74</v>
      </c>
      <c r="AZ57" t="s">
        <v>74</v>
      </c>
      <c r="BA57" t="s">
        <v>74</v>
      </c>
      <c r="BB57" t="s">
        <v>74</v>
      </c>
      <c r="BC57" t="s">
        <v>74</v>
      </c>
      <c r="BD57">
        <v>660638</v>
      </c>
      <c r="BE57" t="s">
        <v>1345</v>
      </c>
      <c r="BF57" t="str">
        <f>HYPERLINK("http://dx.doi.org/10.3389/fsoc.2021.660638","http://dx.doi.org/10.3389/fsoc.2021.660638")</f>
        <v>http://dx.doi.org/10.3389/fsoc.2021.660638</v>
      </c>
      <c r="BG57" t="s">
        <v>74</v>
      </c>
      <c r="BH57" t="s">
        <v>74</v>
      </c>
      <c r="BI57">
        <v>14</v>
      </c>
      <c r="BJ57" t="s">
        <v>1346</v>
      </c>
      <c r="BK57" t="s">
        <v>150</v>
      </c>
      <c r="BL57" t="s">
        <v>1346</v>
      </c>
      <c r="BM57" t="s">
        <v>1347</v>
      </c>
      <c r="BN57">
        <v>34026902</v>
      </c>
      <c r="BO57" t="s">
        <v>1348</v>
      </c>
      <c r="BP57" t="s">
        <v>74</v>
      </c>
      <c r="BQ57" t="s">
        <v>74</v>
      </c>
      <c r="BR57" t="s">
        <v>101</v>
      </c>
      <c r="BS57" t="s">
        <v>1349</v>
      </c>
      <c r="BT57" t="str">
        <f>HYPERLINK("https%3A%2F%2Fwww.webofscience.com%2Fwos%2Fwoscc%2Ffull-record%2FWOS:000679135600001","View Full Record in Web of Science")</f>
        <v>View Full Record in Web of Science</v>
      </c>
    </row>
    <row r="58" spans="1:72" x14ac:dyDescent="0.25">
      <c r="A58" t="s">
        <v>72</v>
      </c>
      <c r="B58" t="s">
        <v>1350</v>
      </c>
      <c r="C58" t="s">
        <v>74</v>
      </c>
      <c r="D58" t="s">
        <v>74</v>
      </c>
      <c r="E58" t="s">
        <v>74</v>
      </c>
      <c r="F58" t="s">
        <v>1351</v>
      </c>
      <c r="G58" t="s">
        <v>74</v>
      </c>
      <c r="H58" t="s">
        <v>74</v>
      </c>
      <c r="I58" t="s">
        <v>1352</v>
      </c>
      <c r="J58" t="s">
        <v>77</v>
      </c>
      <c r="K58" t="s">
        <v>74</v>
      </c>
      <c r="L58" t="s">
        <v>74</v>
      </c>
      <c r="M58" t="s">
        <v>78</v>
      </c>
      <c r="N58" t="s">
        <v>79</v>
      </c>
      <c r="O58" t="s">
        <v>74</v>
      </c>
      <c r="P58" t="s">
        <v>74</v>
      </c>
      <c r="Q58" t="s">
        <v>74</v>
      </c>
      <c r="R58" t="s">
        <v>74</v>
      </c>
      <c r="S58" t="s">
        <v>74</v>
      </c>
      <c r="T58" t="s">
        <v>1353</v>
      </c>
      <c r="U58" t="s">
        <v>1354</v>
      </c>
      <c r="V58" t="s">
        <v>1355</v>
      </c>
      <c r="W58" t="s">
        <v>1356</v>
      </c>
      <c r="X58" t="s">
        <v>1357</v>
      </c>
      <c r="Y58" t="s">
        <v>1358</v>
      </c>
      <c r="Z58" t="s">
        <v>1359</v>
      </c>
      <c r="AA58" t="s">
        <v>1360</v>
      </c>
      <c r="AB58" t="s">
        <v>1361</v>
      </c>
      <c r="AC58" t="s">
        <v>1362</v>
      </c>
      <c r="AD58" t="s">
        <v>1363</v>
      </c>
      <c r="AE58" t="s">
        <v>1364</v>
      </c>
      <c r="AF58" t="s">
        <v>74</v>
      </c>
      <c r="AG58">
        <v>83</v>
      </c>
      <c r="AH58">
        <v>0</v>
      </c>
      <c r="AI58">
        <v>0</v>
      </c>
      <c r="AJ58">
        <v>0</v>
      </c>
      <c r="AK58">
        <v>2</v>
      </c>
      <c r="AL58" t="s">
        <v>88</v>
      </c>
      <c r="AM58" t="s">
        <v>89</v>
      </c>
      <c r="AN58" t="s">
        <v>90</v>
      </c>
      <c r="AO58" t="s">
        <v>74</v>
      </c>
      <c r="AP58" t="s">
        <v>91</v>
      </c>
      <c r="AQ58" t="s">
        <v>74</v>
      </c>
      <c r="AR58" t="s">
        <v>92</v>
      </c>
      <c r="AS58" t="s">
        <v>93</v>
      </c>
      <c r="AT58" t="s">
        <v>730</v>
      </c>
      <c r="AU58">
        <v>2021</v>
      </c>
      <c r="AV58">
        <v>13</v>
      </c>
      <c r="AW58">
        <v>9</v>
      </c>
      <c r="AX58" t="s">
        <v>74</v>
      </c>
      <c r="AY58" t="s">
        <v>74</v>
      </c>
      <c r="AZ58" t="s">
        <v>74</v>
      </c>
      <c r="BA58" t="s">
        <v>74</v>
      </c>
      <c r="BB58" t="s">
        <v>74</v>
      </c>
      <c r="BC58" t="s">
        <v>74</v>
      </c>
      <c r="BD58">
        <v>4758</v>
      </c>
      <c r="BE58" t="s">
        <v>1365</v>
      </c>
      <c r="BF58" t="str">
        <f>HYPERLINK("http://dx.doi.org/10.3390/su13094758","http://dx.doi.org/10.3390/su13094758")</f>
        <v>http://dx.doi.org/10.3390/su13094758</v>
      </c>
      <c r="BG58" t="s">
        <v>74</v>
      </c>
      <c r="BH58" t="s">
        <v>74</v>
      </c>
      <c r="BI58">
        <v>20</v>
      </c>
      <c r="BJ58" t="s">
        <v>96</v>
      </c>
      <c r="BK58" t="s">
        <v>97</v>
      </c>
      <c r="BL58" t="s">
        <v>98</v>
      </c>
      <c r="BM58" t="s">
        <v>1366</v>
      </c>
      <c r="BN58" t="s">
        <v>74</v>
      </c>
      <c r="BO58" t="s">
        <v>1367</v>
      </c>
      <c r="BP58" t="s">
        <v>74</v>
      </c>
      <c r="BQ58" t="s">
        <v>74</v>
      </c>
      <c r="BR58" t="s">
        <v>101</v>
      </c>
      <c r="BS58" t="s">
        <v>1368</v>
      </c>
      <c r="BT58" t="str">
        <f>HYPERLINK("https%3A%2F%2Fwww.webofscience.com%2Fwos%2Fwoscc%2Ffull-record%2FWOS:000650910300001","View Full Record in Web of Science")</f>
        <v>View Full Record in Web of Science</v>
      </c>
    </row>
    <row r="59" spans="1:72" x14ac:dyDescent="0.25">
      <c r="A59" t="s">
        <v>72</v>
      </c>
      <c r="B59" t="s">
        <v>1369</v>
      </c>
      <c r="C59" t="s">
        <v>74</v>
      </c>
      <c r="D59" t="s">
        <v>74</v>
      </c>
      <c r="E59" t="s">
        <v>74</v>
      </c>
      <c r="F59" t="s">
        <v>1370</v>
      </c>
      <c r="G59" t="s">
        <v>74</v>
      </c>
      <c r="H59" t="s">
        <v>74</v>
      </c>
      <c r="I59" t="s">
        <v>1371</v>
      </c>
      <c r="J59" t="s">
        <v>1372</v>
      </c>
      <c r="K59" t="s">
        <v>74</v>
      </c>
      <c r="L59" t="s">
        <v>74</v>
      </c>
      <c r="M59" t="s">
        <v>78</v>
      </c>
      <c r="N59" t="s">
        <v>79</v>
      </c>
      <c r="O59" t="s">
        <v>74</v>
      </c>
      <c r="P59" t="s">
        <v>74</v>
      </c>
      <c r="Q59" t="s">
        <v>74</v>
      </c>
      <c r="R59" t="s">
        <v>74</v>
      </c>
      <c r="S59" t="s">
        <v>74</v>
      </c>
      <c r="T59" t="s">
        <v>1373</v>
      </c>
      <c r="U59" t="s">
        <v>74</v>
      </c>
      <c r="V59" t="s">
        <v>1374</v>
      </c>
      <c r="W59" t="s">
        <v>1375</v>
      </c>
      <c r="X59" t="s">
        <v>1376</v>
      </c>
      <c r="Y59" t="s">
        <v>1377</v>
      </c>
      <c r="Z59" t="s">
        <v>74</v>
      </c>
      <c r="AA59" t="s">
        <v>1378</v>
      </c>
      <c r="AB59" t="s">
        <v>1379</v>
      </c>
      <c r="AC59" t="s">
        <v>74</v>
      </c>
      <c r="AD59" t="s">
        <v>74</v>
      </c>
      <c r="AE59" t="s">
        <v>74</v>
      </c>
      <c r="AF59" t="s">
        <v>74</v>
      </c>
      <c r="AG59">
        <v>35</v>
      </c>
      <c r="AH59">
        <v>2</v>
      </c>
      <c r="AI59">
        <v>2</v>
      </c>
      <c r="AJ59">
        <v>1</v>
      </c>
      <c r="AK59">
        <v>9</v>
      </c>
      <c r="AL59" t="s">
        <v>115</v>
      </c>
      <c r="AM59" t="s">
        <v>116</v>
      </c>
      <c r="AN59" t="s">
        <v>117</v>
      </c>
      <c r="AO59" t="s">
        <v>1380</v>
      </c>
      <c r="AP59" t="s">
        <v>1381</v>
      </c>
      <c r="AQ59" t="s">
        <v>74</v>
      </c>
      <c r="AR59" t="s">
        <v>1382</v>
      </c>
      <c r="AS59" t="s">
        <v>1383</v>
      </c>
      <c r="AT59" t="s">
        <v>1384</v>
      </c>
      <c r="AU59">
        <v>2022</v>
      </c>
      <c r="AV59">
        <v>50</v>
      </c>
      <c r="AW59">
        <v>6</v>
      </c>
      <c r="AX59" t="s">
        <v>74</v>
      </c>
      <c r="AY59" t="s">
        <v>74</v>
      </c>
      <c r="AZ59" t="s">
        <v>74</v>
      </c>
      <c r="BA59" t="s">
        <v>74</v>
      </c>
      <c r="BB59">
        <v>764</v>
      </c>
      <c r="BC59">
        <v>776</v>
      </c>
      <c r="BD59" t="s">
        <v>74</v>
      </c>
      <c r="BE59" t="s">
        <v>1385</v>
      </c>
      <c r="BF59" t="str">
        <f>HYPERLINK("http://dx.doi.org/10.1080/03004279.2021.1912133","http://dx.doi.org/10.1080/03004279.2021.1912133")</f>
        <v>http://dx.doi.org/10.1080/03004279.2021.1912133</v>
      </c>
      <c r="BG59" t="s">
        <v>74</v>
      </c>
      <c r="BH59" t="s">
        <v>1386</v>
      </c>
      <c r="BI59">
        <v>13</v>
      </c>
      <c r="BJ59" t="s">
        <v>127</v>
      </c>
      <c r="BK59" t="s">
        <v>150</v>
      </c>
      <c r="BL59" t="s">
        <v>127</v>
      </c>
      <c r="BM59" t="s">
        <v>1387</v>
      </c>
      <c r="BN59" t="s">
        <v>74</v>
      </c>
      <c r="BO59" t="s">
        <v>74</v>
      </c>
      <c r="BP59" t="s">
        <v>74</v>
      </c>
      <c r="BQ59" t="s">
        <v>74</v>
      </c>
      <c r="BR59" t="s">
        <v>101</v>
      </c>
      <c r="BS59" t="s">
        <v>1388</v>
      </c>
      <c r="BT59" t="str">
        <f>HYPERLINK("https%3A%2F%2Fwww.webofscience.com%2Fwos%2Fwoscc%2Ffull-record%2FWOS:000640105100001","View Full Record in Web of Science")</f>
        <v>View Full Record in Web of Science</v>
      </c>
    </row>
    <row r="60" spans="1:72" x14ac:dyDescent="0.25">
      <c r="A60" t="s">
        <v>72</v>
      </c>
      <c r="B60" t="s">
        <v>1389</v>
      </c>
      <c r="C60" t="s">
        <v>74</v>
      </c>
      <c r="D60" t="s">
        <v>74</v>
      </c>
      <c r="E60" t="s">
        <v>74</v>
      </c>
      <c r="F60" t="s">
        <v>1390</v>
      </c>
      <c r="G60" t="s">
        <v>74</v>
      </c>
      <c r="H60" t="s">
        <v>74</v>
      </c>
      <c r="I60" t="s">
        <v>1391</v>
      </c>
      <c r="J60" t="s">
        <v>1392</v>
      </c>
      <c r="K60" t="s">
        <v>74</v>
      </c>
      <c r="L60" t="s">
        <v>74</v>
      </c>
      <c r="M60" t="s">
        <v>78</v>
      </c>
      <c r="N60" t="s">
        <v>79</v>
      </c>
      <c r="O60" t="s">
        <v>74</v>
      </c>
      <c r="P60" t="s">
        <v>74</v>
      </c>
      <c r="Q60" t="s">
        <v>74</v>
      </c>
      <c r="R60" t="s">
        <v>74</v>
      </c>
      <c r="S60" t="s">
        <v>74</v>
      </c>
      <c r="T60" t="s">
        <v>1393</v>
      </c>
      <c r="U60" t="s">
        <v>1394</v>
      </c>
      <c r="V60" t="s">
        <v>1395</v>
      </c>
      <c r="W60" t="s">
        <v>1396</v>
      </c>
      <c r="X60" t="s">
        <v>1397</v>
      </c>
      <c r="Y60" t="s">
        <v>1398</v>
      </c>
      <c r="Z60" t="s">
        <v>1399</v>
      </c>
      <c r="AA60" t="s">
        <v>1400</v>
      </c>
      <c r="AB60" t="s">
        <v>1401</v>
      </c>
      <c r="AC60" t="s">
        <v>74</v>
      </c>
      <c r="AD60" t="s">
        <v>74</v>
      </c>
      <c r="AE60" t="s">
        <v>74</v>
      </c>
      <c r="AF60" t="s">
        <v>74</v>
      </c>
      <c r="AG60">
        <v>49</v>
      </c>
      <c r="AH60">
        <v>0</v>
      </c>
      <c r="AI60">
        <v>0</v>
      </c>
      <c r="AJ60">
        <v>1</v>
      </c>
      <c r="AK60">
        <v>3</v>
      </c>
      <c r="AL60" t="s">
        <v>1402</v>
      </c>
      <c r="AM60" t="s">
        <v>1403</v>
      </c>
      <c r="AN60" t="s">
        <v>1404</v>
      </c>
      <c r="AO60" t="s">
        <v>1405</v>
      </c>
      <c r="AP60" t="s">
        <v>1406</v>
      </c>
      <c r="AQ60" t="s">
        <v>74</v>
      </c>
      <c r="AR60" t="s">
        <v>1407</v>
      </c>
      <c r="AS60" t="s">
        <v>1408</v>
      </c>
      <c r="AT60" t="s">
        <v>1409</v>
      </c>
      <c r="AU60">
        <v>2022</v>
      </c>
      <c r="AV60">
        <v>35</v>
      </c>
      <c r="AW60">
        <v>1</v>
      </c>
      <c r="AX60" t="s">
        <v>74</v>
      </c>
      <c r="AY60" t="s">
        <v>74</v>
      </c>
      <c r="AZ60" t="s">
        <v>74</v>
      </c>
      <c r="BA60" t="s">
        <v>74</v>
      </c>
      <c r="BB60">
        <v>396</v>
      </c>
      <c r="BC60">
        <v>415</v>
      </c>
      <c r="BD60" t="s">
        <v>74</v>
      </c>
      <c r="BE60" t="s">
        <v>1410</v>
      </c>
      <c r="BF60" t="str">
        <f>HYPERLINK("http://dx.doi.org/10.1093/jrs/feab036","http://dx.doi.org/10.1093/jrs/feab036")</f>
        <v>http://dx.doi.org/10.1093/jrs/feab036</v>
      </c>
      <c r="BG60" t="s">
        <v>74</v>
      </c>
      <c r="BH60" t="s">
        <v>1411</v>
      </c>
      <c r="BI60">
        <v>20</v>
      </c>
      <c r="BJ60" t="s">
        <v>176</v>
      </c>
      <c r="BK60" t="s">
        <v>126</v>
      </c>
      <c r="BL60" t="s">
        <v>176</v>
      </c>
      <c r="BM60" t="s">
        <v>1412</v>
      </c>
      <c r="BN60" t="s">
        <v>74</v>
      </c>
      <c r="BO60" t="s">
        <v>74</v>
      </c>
      <c r="BP60" t="s">
        <v>74</v>
      </c>
      <c r="BQ60" t="s">
        <v>74</v>
      </c>
      <c r="BR60" t="s">
        <v>101</v>
      </c>
      <c r="BS60" t="s">
        <v>1413</v>
      </c>
      <c r="BT60" t="str">
        <f>HYPERLINK("https%3A%2F%2Fwww.webofscience.com%2Fwos%2Fwoscc%2Ffull-record%2FWOS:000764424000001","View Full Record in Web of Science")</f>
        <v>View Full Record in Web of Science</v>
      </c>
    </row>
    <row r="61" spans="1:72" x14ac:dyDescent="0.25">
      <c r="A61" t="s">
        <v>72</v>
      </c>
      <c r="B61" t="s">
        <v>1414</v>
      </c>
      <c r="C61" t="s">
        <v>74</v>
      </c>
      <c r="D61" t="s">
        <v>74</v>
      </c>
      <c r="E61" t="s">
        <v>74</v>
      </c>
      <c r="F61" t="s">
        <v>1415</v>
      </c>
      <c r="G61" t="s">
        <v>74</v>
      </c>
      <c r="H61" t="s">
        <v>74</v>
      </c>
      <c r="I61" t="s">
        <v>1416</v>
      </c>
      <c r="J61" t="s">
        <v>1417</v>
      </c>
      <c r="K61" t="s">
        <v>74</v>
      </c>
      <c r="L61" t="s">
        <v>74</v>
      </c>
      <c r="M61" t="s">
        <v>78</v>
      </c>
      <c r="N61" t="s">
        <v>79</v>
      </c>
      <c r="O61" t="s">
        <v>74</v>
      </c>
      <c r="P61" t="s">
        <v>74</v>
      </c>
      <c r="Q61" t="s">
        <v>74</v>
      </c>
      <c r="R61" t="s">
        <v>74</v>
      </c>
      <c r="S61" t="s">
        <v>74</v>
      </c>
      <c r="T61" t="s">
        <v>1418</v>
      </c>
      <c r="U61" t="s">
        <v>1419</v>
      </c>
      <c r="V61" t="s">
        <v>1420</v>
      </c>
      <c r="W61" t="s">
        <v>1421</v>
      </c>
      <c r="X61" t="s">
        <v>1422</v>
      </c>
      <c r="Y61" t="s">
        <v>1423</v>
      </c>
      <c r="Z61" t="s">
        <v>1424</v>
      </c>
      <c r="AA61" t="s">
        <v>74</v>
      </c>
      <c r="AB61" t="s">
        <v>1425</v>
      </c>
      <c r="AC61" t="s">
        <v>1426</v>
      </c>
      <c r="AD61" t="s">
        <v>1427</v>
      </c>
      <c r="AE61" t="s">
        <v>1428</v>
      </c>
      <c r="AF61" t="s">
        <v>74</v>
      </c>
      <c r="AG61">
        <v>112</v>
      </c>
      <c r="AH61">
        <v>1</v>
      </c>
      <c r="AI61">
        <v>1</v>
      </c>
      <c r="AJ61">
        <v>0</v>
      </c>
      <c r="AK61">
        <v>4</v>
      </c>
      <c r="AL61" t="s">
        <v>190</v>
      </c>
      <c r="AM61" t="s">
        <v>1429</v>
      </c>
      <c r="AN61" t="s">
        <v>1430</v>
      </c>
      <c r="AO61" t="s">
        <v>1431</v>
      </c>
      <c r="AP61" t="s">
        <v>1432</v>
      </c>
      <c r="AQ61" t="s">
        <v>74</v>
      </c>
      <c r="AR61" t="s">
        <v>1433</v>
      </c>
      <c r="AS61" t="s">
        <v>1434</v>
      </c>
      <c r="AT61" t="s">
        <v>937</v>
      </c>
      <c r="AU61">
        <v>2023</v>
      </c>
      <c r="AV61">
        <v>42</v>
      </c>
      <c r="AW61">
        <v>3</v>
      </c>
      <c r="AX61" t="s">
        <v>74</v>
      </c>
      <c r="AY61" t="s">
        <v>74</v>
      </c>
      <c r="AZ61" t="s">
        <v>74</v>
      </c>
      <c r="BA61" t="s">
        <v>74</v>
      </c>
      <c r="BB61">
        <v>1789</v>
      </c>
      <c r="BC61">
        <v>1806</v>
      </c>
      <c r="BD61" t="s">
        <v>74</v>
      </c>
      <c r="BE61" t="s">
        <v>1435</v>
      </c>
      <c r="BF61" t="str">
        <f>HYPERLINK("http://dx.doi.org/10.1007/s12144-021-01540-x","http://dx.doi.org/10.1007/s12144-021-01540-x")</f>
        <v>http://dx.doi.org/10.1007/s12144-021-01540-x</v>
      </c>
      <c r="BG61" t="s">
        <v>74</v>
      </c>
      <c r="BH61" t="s">
        <v>1411</v>
      </c>
      <c r="BI61">
        <v>18</v>
      </c>
      <c r="BJ61" t="s">
        <v>632</v>
      </c>
      <c r="BK61" t="s">
        <v>126</v>
      </c>
      <c r="BL61" t="s">
        <v>362</v>
      </c>
      <c r="BM61" t="s">
        <v>1436</v>
      </c>
      <c r="BN61" t="s">
        <v>74</v>
      </c>
      <c r="BO61" t="s">
        <v>203</v>
      </c>
      <c r="BP61" t="s">
        <v>74</v>
      </c>
      <c r="BQ61" t="s">
        <v>74</v>
      </c>
      <c r="BR61" t="s">
        <v>101</v>
      </c>
      <c r="BS61" t="s">
        <v>1437</v>
      </c>
      <c r="BT61" t="str">
        <f>HYPERLINK("https%3A%2F%2Fwww.webofscience.com%2Fwos%2Fwoscc%2Ffull-record%2FWOS:000627193400003","View Full Record in Web of Science")</f>
        <v>View Full Record in Web of Science</v>
      </c>
    </row>
    <row r="62" spans="1:72" x14ac:dyDescent="0.25">
      <c r="A62" t="s">
        <v>72</v>
      </c>
      <c r="B62" t="s">
        <v>1438</v>
      </c>
      <c r="C62" t="s">
        <v>74</v>
      </c>
      <c r="D62" t="s">
        <v>74</v>
      </c>
      <c r="E62" t="s">
        <v>74</v>
      </c>
      <c r="F62" t="s">
        <v>1439</v>
      </c>
      <c r="G62" t="s">
        <v>74</v>
      </c>
      <c r="H62" t="s">
        <v>74</v>
      </c>
      <c r="I62" t="s">
        <v>1440</v>
      </c>
      <c r="J62" t="s">
        <v>1441</v>
      </c>
      <c r="K62" t="s">
        <v>74</v>
      </c>
      <c r="L62" t="s">
        <v>74</v>
      </c>
      <c r="M62" t="s">
        <v>78</v>
      </c>
      <c r="N62" t="s">
        <v>79</v>
      </c>
      <c r="O62" t="s">
        <v>74</v>
      </c>
      <c r="P62" t="s">
        <v>74</v>
      </c>
      <c r="Q62" t="s">
        <v>74</v>
      </c>
      <c r="R62" t="s">
        <v>74</v>
      </c>
      <c r="S62" t="s">
        <v>74</v>
      </c>
      <c r="T62" t="s">
        <v>1442</v>
      </c>
      <c r="U62" t="s">
        <v>1443</v>
      </c>
      <c r="V62" t="s">
        <v>1444</v>
      </c>
      <c r="W62" t="s">
        <v>1445</v>
      </c>
      <c r="X62" t="s">
        <v>1446</v>
      </c>
      <c r="Y62" t="s">
        <v>1447</v>
      </c>
      <c r="Z62" t="s">
        <v>1448</v>
      </c>
      <c r="AA62" t="s">
        <v>74</v>
      </c>
      <c r="AB62" t="s">
        <v>1449</v>
      </c>
      <c r="AC62" t="s">
        <v>74</v>
      </c>
      <c r="AD62" t="s">
        <v>74</v>
      </c>
      <c r="AE62" t="s">
        <v>74</v>
      </c>
      <c r="AF62" t="s">
        <v>74</v>
      </c>
      <c r="AG62">
        <v>69</v>
      </c>
      <c r="AH62">
        <v>6</v>
      </c>
      <c r="AI62">
        <v>6</v>
      </c>
      <c r="AJ62">
        <v>0</v>
      </c>
      <c r="AK62">
        <v>17</v>
      </c>
      <c r="AL62" t="s">
        <v>88</v>
      </c>
      <c r="AM62" t="s">
        <v>89</v>
      </c>
      <c r="AN62" t="s">
        <v>90</v>
      </c>
      <c r="AO62" t="s">
        <v>74</v>
      </c>
      <c r="AP62" t="s">
        <v>1450</v>
      </c>
      <c r="AQ62" t="s">
        <v>74</v>
      </c>
      <c r="AR62" t="s">
        <v>1441</v>
      </c>
      <c r="AS62" t="s">
        <v>1451</v>
      </c>
      <c r="AT62" t="s">
        <v>291</v>
      </c>
      <c r="AU62">
        <v>2021</v>
      </c>
      <c r="AV62">
        <v>9</v>
      </c>
      <c r="AW62">
        <v>1</v>
      </c>
      <c r="AX62" t="s">
        <v>74</v>
      </c>
      <c r="AY62" t="s">
        <v>74</v>
      </c>
      <c r="AZ62" t="s">
        <v>74</v>
      </c>
      <c r="BA62" t="s">
        <v>74</v>
      </c>
      <c r="BB62" t="s">
        <v>74</v>
      </c>
      <c r="BC62" t="s">
        <v>74</v>
      </c>
      <c r="BD62">
        <v>16</v>
      </c>
      <c r="BE62" t="s">
        <v>1452</v>
      </c>
      <c r="BF62" t="str">
        <f>HYPERLINK("http://dx.doi.org/10.3390/economies9010016","http://dx.doi.org/10.3390/economies9010016")</f>
        <v>http://dx.doi.org/10.3390/economies9010016</v>
      </c>
      <c r="BG62" t="s">
        <v>74</v>
      </c>
      <c r="BH62" t="s">
        <v>74</v>
      </c>
      <c r="BI62">
        <v>24</v>
      </c>
      <c r="BJ62" t="s">
        <v>292</v>
      </c>
      <c r="BK62" t="s">
        <v>150</v>
      </c>
      <c r="BL62" t="s">
        <v>293</v>
      </c>
      <c r="BM62" t="s">
        <v>1453</v>
      </c>
      <c r="BN62" t="s">
        <v>74</v>
      </c>
      <c r="BO62" t="s">
        <v>321</v>
      </c>
      <c r="BP62" t="s">
        <v>74</v>
      </c>
      <c r="BQ62" t="s">
        <v>74</v>
      </c>
      <c r="BR62" t="s">
        <v>101</v>
      </c>
      <c r="BS62" t="s">
        <v>1454</v>
      </c>
      <c r="BT62" t="str">
        <f>HYPERLINK("https%3A%2F%2Fwww.webofscience.com%2Fwos%2Fwoscc%2Ffull-record%2FWOS:000633057700001","View Full Record in Web of Science")</f>
        <v>View Full Record in Web of Science</v>
      </c>
    </row>
    <row r="63" spans="1:72" x14ac:dyDescent="0.25">
      <c r="A63" t="s">
        <v>72</v>
      </c>
      <c r="B63" t="s">
        <v>1455</v>
      </c>
      <c r="C63" t="s">
        <v>74</v>
      </c>
      <c r="D63" t="s">
        <v>74</v>
      </c>
      <c r="E63" t="s">
        <v>74</v>
      </c>
      <c r="F63" t="s">
        <v>1456</v>
      </c>
      <c r="G63" t="s">
        <v>74</v>
      </c>
      <c r="H63" t="s">
        <v>74</v>
      </c>
      <c r="I63" t="s">
        <v>1457</v>
      </c>
      <c r="J63" t="s">
        <v>1458</v>
      </c>
      <c r="K63" t="s">
        <v>74</v>
      </c>
      <c r="L63" t="s">
        <v>74</v>
      </c>
      <c r="M63" t="s">
        <v>78</v>
      </c>
      <c r="N63" t="s">
        <v>79</v>
      </c>
      <c r="O63" t="s">
        <v>74</v>
      </c>
      <c r="P63" t="s">
        <v>74</v>
      </c>
      <c r="Q63" t="s">
        <v>74</v>
      </c>
      <c r="R63" t="s">
        <v>74</v>
      </c>
      <c r="S63" t="s">
        <v>74</v>
      </c>
      <c r="T63" t="s">
        <v>1459</v>
      </c>
      <c r="U63" t="s">
        <v>1460</v>
      </c>
      <c r="V63" t="s">
        <v>1461</v>
      </c>
      <c r="W63" t="s">
        <v>1462</v>
      </c>
      <c r="X63" t="s">
        <v>1463</v>
      </c>
      <c r="Y63" t="s">
        <v>1464</v>
      </c>
      <c r="Z63" t="s">
        <v>1465</v>
      </c>
      <c r="AA63" t="s">
        <v>1466</v>
      </c>
      <c r="AB63" t="s">
        <v>1467</v>
      </c>
      <c r="AC63" t="s">
        <v>74</v>
      </c>
      <c r="AD63" t="s">
        <v>74</v>
      </c>
      <c r="AE63" t="s">
        <v>74</v>
      </c>
      <c r="AF63" t="s">
        <v>74</v>
      </c>
      <c r="AG63">
        <v>70</v>
      </c>
      <c r="AH63">
        <v>7</v>
      </c>
      <c r="AI63">
        <v>7</v>
      </c>
      <c r="AJ63">
        <v>0</v>
      </c>
      <c r="AK63">
        <v>2</v>
      </c>
      <c r="AL63" t="s">
        <v>551</v>
      </c>
      <c r="AM63" t="s">
        <v>552</v>
      </c>
      <c r="AN63" t="s">
        <v>553</v>
      </c>
      <c r="AO63" t="s">
        <v>1468</v>
      </c>
      <c r="AP63" t="s">
        <v>1469</v>
      </c>
      <c r="AQ63" t="s">
        <v>74</v>
      </c>
      <c r="AR63" t="s">
        <v>1470</v>
      </c>
      <c r="AS63" t="s">
        <v>1471</v>
      </c>
      <c r="AT63" t="s">
        <v>249</v>
      </c>
      <c r="AU63">
        <v>2021</v>
      </c>
      <c r="AV63">
        <v>36</v>
      </c>
      <c r="AW63">
        <v>2</v>
      </c>
      <c r="AX63" t="s">
        <v>74</v>
      </c>
      <c r="AY63" t="s">
        <v>74</v>
      </c>
      <c r="AZ63" t="s">
        <v>74</v>
      </c>
      <c r="BA63" t="s">
        <v>74</v>
      </c>
      <c r="BB63">
        <v>315</v>
      </c>
      <c r="BC63">
        <v>337</v>
      </c>
      <c r="BD63" t="s">
        <v>74</v>
      </c>
      <c r="BE63" t="s">
        <v>1472</v>
      </c>
      <c r="BF63" t="str">
        <f>HYPERLINK("http://dx.doi.org/10.1111/socf.12685","http://dx.doi.org/10.1111/socf.12685")</f>
        <v>http://dx.doi.org/10.1111/socf.12685</v>
      </c>
      <c r="BG63" t="s">
        <v>74</v>
      </c>
      <c r="BH63" t="s">
        <v>1473</v>
      </c>
      <c r="BI63">
        <v>23</v>
      </c>
      <c r="BJ63" t="s">
        <v>1346</v>
      </c>
      <c r="BK63" t="s">
        <v>126</v>
      </c>
      <c r="BL63" t="s">
        <v>1346</v>
      </c>
      <c r="BM63" t="s">
        <v>1474</v>
      </c>
      <c r="BN63" t="s">
        <v>74</v>
      </c>
      <c r="BO63" t="s">
        <v>74</v>
      </c>
      <c r="BP63" t="s">
        <v>74</v>
      </c>
      <c r="BQ63" t="s">
        <v>74</v>
      </c>
      <c r="BR63" t="s">
        <v>101</v>
      </c>
      <c r="BS63" t="s">
        <v>1475</v>
      </c>
      <c r="BT63" t="str">
        <f>HYPERLINK("https%3A%2F%2Fwww.webofscience.com%2Fwos%2Fwoscc%2Ffull-record%2FWOS:000619305800001","View Full Record in Web of Science")</f>
        <v>View Full Record in Web of Science</v>
      </c>
    </row>
    <row r="64" spans="1:72" x14ac:dyDescent="0.25">
      <c r="A64" t="s">
        <v>72</v>
      </c>
      <c r="B64" t="s">
        <v>1476</v>
      </c>
      <c r="C64" t="s">
        <v>74</v>
      </c>
      <c r="D64" t="s">
        <v>74</v>
      </c>
      <c r="E64" t="s">
        <v>74</v>
      </c>
      <c r="F64" t="s">
        <v>1477</v>
      </c>
      <c r="G64" t="s">
        <v>74</v>
      </c>
      <c r="H64" t="s">
        <v>74</v>
      </c>
      <c r="I64" t="s">
        <v>1478</v>
      </c>
      <c r="J64" t="s">
        <v>1479</v>
      </c>
      <c r="K64" t="s">
        <v>74</v>
      </c>
      <c r="L64" t="s">
        <v>74</v>
      </c>
      <c r="M64" t="s">
        <v>78</v>
      </c>
      <c r="N64" t="s">
        <v>79</v>
      </c>
      <c r="O64" t="s">
        <v>74</v>
      </c>
      <c r="P64" t="s">
        <v>74</v>
      </c>
      <c r="Q64" t="s">
        <v>74</v>
      </c>
      <c r="R64" t="s">
        <v>74</v>
      </c>
      <c r="S64" t="s">
        <v>74</v>
      </c>
      <c r="T64" t="s">
        <v>1480</v>
      </c>
      <c r="U64" t="s">
        <v>74</v>
      </c>
      <c r="V64" t="s">
        <v>1481</v>
      </c>
      <c r="W64" t="s">
        <v>1482</v>
      </c>
      <c r="X64" t="s">
        <v>1483</v>
      </c>
      <c r="Y64" t="s">
        <v>1484</v>
      </c>
      <c r="Z64" t="s">
        <v>1485</v>
      </c>
      <c r="AA64" t="s">
        <v>74</v>
      </c>
      <c r="AB64" t="s">
        <v>1486</v>
      </c>
      <c r="AC64" t="s">
        <v>1487</v>
      </c>
      <c r="AD64" t="s">
        <v>1487</v>
      </c>
      <c r="AE64" t="s">
        <v>1488</v>
      </c>
      <c r="AF64" t="s">
        <v>74</v>
      </c>
      <c r="AG64">
        <v>47</v>
      </c>
      <c r="AH64">
        <v>1</v>
      </c>
      <c r="AI64">
        <v>1</v>
      </c>
      <c r="AJ64">
        <v>2</v>
      </c>
      <c r="AK64">
        <v>4</v>
      </c>
      <c r="AL64" t="s">
        <v>242</v>
      </c>
      <c r="AM64" t="s">
        <v>243</v>
      </c>
      <c r="AN64" t="s">
        <v>244</v>
      </c>
      <c r="AO64" t="s">
        <v>1489</v>
      </c>
      <c r="AP64" t="s">
        <v>1490</v>
      </c>
      <c r="AQ64" t="s">
        <v>74</v>
      </c>
      <c r="AR64" t="s">
        <v>1491</v>
      </c>
      <c r="AS64" t="s">
        <v>1492</v>
      </c>
      <c r="AT64" t="s">
        <v>797</v>
      </c>
      <c r="AU64">
        <v>2022</v>
      </c>
      <c r="AV64">
        <v>15</v>
      </c>
      <c r="AW64">
        <v>2</v>
      </c>
      <c r="AX64" t="s">
        <v>74</v>
      </c>
      <c r="AY64" t="s">
        <v>74</v>
      </c>
      <c r="AZ64" t="s">
        <v>74</v>
      </c>
      <c r="BA64" t="s">
        <v>74</v>
      </c>
      <c r="BB64">
        <v>355</v>
      </c>
      <c r="BC64">
        <v>375</v>
      </c>
      <c r="BD64">
        <v>1750698020982047</v>
      </c>
      <c r="BE64" t="s">
        <v>1493</v>
      </c>
      <c r="BF64" t="str">
        <f>HYPERLINK("http://dx.doi.org/10.1177/1750698020982047","http://dx.doi.org/10.1177/1750698020982047")</f>
        <v>http://dx.doi.org/10.1177/1750698020982047</v>
      </c>
      <c r="BG64" t="s">
        <v>74</v>
      </c>
      <c r="BH64" t="s">
        <v>1494</v>
      </c>
      <c r="BI64">
        <v>21</v>
      </c>
      <c r="BJ64" t="s">
        <v>1495</v>
      </c>
      <c r="BK64" t="s">
        <v>604</v>
      </c>
      <c r="BL64" t="s">
        <v>1495</v>
      </c>
      <c r="BM64" t="s">
        <v>1496</v>
      </c>
      <c r="BN64" t="s">
        <v>74</v>
      </c>
      <c r="BO64" t="s">
        <v>74</v>
      </c>
      <c r="BP64" t="s">
        <v>74</v>
      </c>
      <c r="BQ64" t="s">
        <v>74</v>
      </c>
      <c r="BR64" t="s">
        <v>101</v>
      </c>
      <c r="BS64" t="s">
        <v>1497</v>
      </c>
      <c r="BT64" t="str">
        <f>HYPERLINK("https%3A%2F%2Fwww.webofscience.com%2Fwos%2Fwoscc%2Ffull-record%2FWOS:000609715900001","View Full Record in Web of Science")</f>
        <v>View Full Record in Web of Science</v>
      </c>
    </row>
    <row r="65" spans="1:72" x14ac:dyDescent="0.25">
      <c r="A65" t="s">
        <v>72</v>
      </c>
      <c r="B65" t="s">
        <v>1498</v>
      </c>
      <c r="C65" t="s">
        <v>74</v>
      </c>
      <c r="D65" t="s">
        <v>74</v>
      </c>
      <c r="E65" t="s">
        <v>74</v>
      </c>
      <c r="F65" t="s">
        <v>1499</v>
      </c>
      <c r="G65" t="s">
        <v>74</v>
      </c>
      <c r="H65" t="s">
        <v>74</v>
      </c>
      <c r="I65" t="s">
        <v>1500</v>
      </c>
      <c r="J65" t="s">
        <v>1501</v>
      </c>
      <c r="K65" t="s">
        <v>74</v>
      </c>
      <c r="L65" t="s">
        <v>74</v>
      </c>
      <c r="M65" t="s">
        <v>78</v>
      </c>
      <c r="N65" t="s">
        <v>79</v>
      </c>
      <c r="O65" t="s">
        <v>74</v>
      </c>
      <c r="P65" t="s">
        <v>74</v>
      </c>
      <c r="Q65" t="s">
        <v>74</v>
      </c>
      <c r="R65" t="s">
        <v>74</v>
      </c>
      <c r="S65" t="s">
        <v>74</v>
      </c>
      <c r="T65" t="s">
        <v>1502</v>
      </c>
      <c r="U65" t="s">
        <v>1503</v>
      </c>
      <c r="V65" t="s">
        <v>1504</v>
      </c>
      <c r="W65" t="s">
        <v>1505</v>
      </c>
      <c r="X65" t="s">
        <v>1184</v>
      </c>
      <c r="Y65" t="s">
        <v>1506</v>
      </c>
      <c r="Z65" t="s">
        <v>1507</v>
      </c>
      <c r="AA65" t="s">
        <v>74</v>
      </c>
      <c r="AB65" t="s">
        <v>74</v>
      </c>
      <c r="AC65" t="s">
        <v>74</v>
      </c>
      <c r="AD65" t="s">
        <v>74</v>
      </c>
      <c r="AE65" t="s">
        <v>74</v>
      </c>
      <c r="AF65" t="s">
        <v>74</v>
      </c>
      <c r="AG65">
        <v>38</v>
      </c>
      <c r="AH65">
        <v>1</v>
      </c>
      <c r="AI65">
        <v>1</v>
      </c>
      <c r="AJ65">
        <v>0</v>
      </c>
      <c r="AK65">
        <v>6</v>
      </c>
      <c r="AL65" t="s">
        <v>1508</v>
      </c>
      <c r="AM65" t="s">
        <v>1509</v>
      </c>
      <c r="AN65" t="s">
        <v>1510</v>
      </c>
      <c r="AO65" t="s">
        <v>1511</v>
      </c>
      <c r="AP65" t="s">
        <v>74</v>
      </c>
      <c r="AQ65" t="s">
        <v>74</v>
      </c>
      <c r="AR65" t="s">
        <v>1512</v>
      </c>
      <c r="AS65" t="s">
        <v>1513</v>
      </c>
      <c r="AT65" t="s">
        <v>74</v>
      </c>
      <c r="AU65">
        <v>2021</v>
      </c>
      <c r="AV65">
        <v>36</v>
      </c>
      <c r="AW65">
        <v>2</v>
      </c>
      <c r="AX65" t="s">
        <v>74</v>
      </c>
      <c r="AY65" t="s">
        <v>74</v>
      </c>
      <c r="AZ65" t="s">
        <v>74</v>
      </c>
      <c r="BA65" t="s">
        <v>74</v>
      </c>
      <c r="BB65">
        <v>44</v>
      </c>
      <c r="BC65">
        <v>52</v>
      </c>
      <c r="BD65" t="s">
        <v>74</v>
      </c>
      <c r="BE65" t="s">
        <v>1514</v>
      </c>
      <c r="BF65" t="str">
        <f>HYPERLINK("http://dx.doi.org/10.52291/ijse.2021.36.17","http://dx.doi.org/10.52291/ijse.2021.36.17")</f>
        <v>http://dx.doi.org/10.52291/ijse.2021.36.17</v>
      </c>
      <c r="BG65" t="s">
        <v>74</v>
      </c>
      <c r="BH65" t="s">
        <v>74</v>
      </c>
      <c r="BI65">
        <v>9</v>
      </c>
      <c r="BJ65" t="s">
        <v>125</v>
      </c>
      <c r="BK65" t="s">
        <v>150</v>
      </c>
      <c r="BL65" t="s">
        <v>127</v>
      </c>
      <c r="BM65" t="s">
        <v>1515</v>
      </c>
      <c r="BN65" t="s">
        <v>74</v>
      </c>
      <c r="BO65" t="s">
        <v>152</v>
      </c>
      <c r="BP65" t="s">
        <v>74</v>
      </c>
      <c r="BQ65" t="s">
        <v>74</v>
      </c>
      <c r="BR65" t="s">
        <v>101</v>
      </c>
      <c r="BS65" t="s">
        <v>1516</v>
      </c>
      <c r="BT65" t="str">
        <f>HYPERLINK("https%3A%2F%2Fwww.webofscience.com%2Fwos%2Fwoscc%2Ffull-record%2FWOS:000748392800005","View Full Record in Web of Science")</f>
        <v>View Full Record in Web of Science</v>
      </c>
    </row>
    <row r="66" spans="1:72" x14ac:dyDescent="0.25">
      <c r="A66" t="s">
        <v>72</v>
      </c>
      <c r="B66" t="s">
        <v>1517</v>
      </c>
      <c r="C66" t="s">
        <v>74</v>
      </c>
      <c r="D66" t="s">
        <v>74</v>
      </c>
      <c r="E66" t="s">
        <v>74</v>
      </c>
      <c r="F66" t="s">
        <v>1518</v>
      </c>
      <c r="G66" t="s">
        <v>74</v>
      </c>
      <c r="H66" t="s">
        <v>74</v>
      </c>
      <c r="I66" t="s">
        <v>1519</v>
      </c>
      <c r="J66" t="s">
        <v>1520</v>
      </c>
      <c r="K66" t="s">
        <v>74</v>
      </c>
      <c r="L66" t="s">
        <v>74</v>
      </c>
      <c r="M66" t="s">
        <v>78</v>
      </c>
      <c r="N66" t="s">
        <v>79</v>
      </c>
      <c r="O66" t="s">
        <v>74</v>
      </c>
      <c r="P66" t="s">
        <v>74</v>
      </c>
      <c r="Q66" t="s">
        <v>74</v>
      </c>
      <c r="R66" t="s">
        <v>74</v>
      </c>
      <c r="S66" t="s">
        <v>74</v>
      </c>
      <c r="T66" t="s">
        <v>74</v>
      </c>
      <c r="U66" t="s">
        <v>1521</v>
      </c>
      <c r="V66" t="s">
        <v>1522</v>
      </c>
      <c r="W66" t="s">
        <v>74</v>
      </c>
      <c r="X66" t="s">
        <v>74</v>
      </c>
      <c r="Y66" t="s">
        <v>74</v>
      </c>
      <c r="Z66" t="s">
        <v>74</v>
      </c>
      <c r="AA66" t="s">
        <v>74</v>
      </c>
      <c r="AB66" t="s">
        <v>1523</v>
      </c>
      <c r="AC66" t="s">
        <v>1524</v>
      </c>
      <c r="AD66" t="s">
        <v>1524</v>
      </c>
      <c r="AE66" t="s">
        <v>1525</v>
      </c>
      <c r="AF66" t="s">
        <v>74</v>
      </c>
      <c r="AG66">
        <v>67</v>
      </c>
      <c r="AH66">
        <v>0</v>
      </c>
      <c r="AI66">
        <v>0</v>
      </c>
      <c r="AJ66">
        <v>0</v>
      </c>
      <c r="AK66">
        <v>0</v>
      </c>
      <c r="AL66" t="s">
        <v>1526</v>
      </c>
      <c r="AM66" t="s">
        <v>1527</v>
      </c>
      <c r="AN66" t="s">
        <v>1528</v>
      </c>
      <c r="AO66" t="s">
        <v>1529</v>
      </c>
      <c r="AP66" t="s">
        <v>1530</v>
      </c>
      <c r="AQ66" t="s">
        <v>74</v>
      </c>
      <c r="AR66" t="s">
        <v>1531</v>
      </c>
      <c r="AS66" t="s">
        <v>1532</v>
      </c>
      <c r="AT66" t="s">
        <v>74</v>
      </c>
      <c r="AU66">
        <v>2021</v>
      </c>
      <c r="AV66">
        <v>33</v>
      </c>
      <c r="AW66">
        <v>4</v>
      </c>
      <c r="AX66" t="s">
        <v>74</v>
      </c>
      <c r="AY66" t="s">
        <v>74</v>
      </c>
      <c r="AZ66" t="s">
        <v>74</v>
      </c>
      <c r="BA66" t="s">
        <v>74</v>
      </c>
      <c r="BB66">
        <v>168</v>
      </c>
      <c r="BC66">
        <v>193</v>
      </c>
      <c r="BD66" t="s">
        <v>74</v>
      </c>
      <c r="BE66" t="s">
        <v>1533</v>
      </c>
      <c r="BF66" t="str">
        <f>HYPERLINK("http://dx.doi.org/10.1353/jowh.2021.0049","http://dx.doi.org/10.1353/jowh.2021.0049")</f>
        <v>http://dx.doi.org/10.1353/jowh.2021.0049</v>
      </c>
      <c r="BG66" t="s">
        <v>74</v>
      </c>
      <c r="BH66" t="s">
        <v>74</v>
      </c>
      <c r="BI66">
        <v>27</v>
      </c>
      <c r="BJ66" t="s">
        <v>1534</v>
      </c>
      <c r="BK66" t="s">
        <v>604</v>
      </c>
      <c r="BL66" t="s">
        <v>1534</v>
      </c>
      <c r="BM66" t="s">
        <v>1535</v>
      </c>
      <c r="BN66" t="s">
        <v>74</v>
      </c>
      <c r="BO66" t="s">
        <v>74</v>
      </c>
      <c r="BP66" t="s">
        <v>74</v>
      </c>
      <c r="BQ66" t="s">
        <v>74</v>
      </c>
      <c r="BR66" t="s">
        <v>101</v>
      </c>
      <c r="BS66" t="s">
        <v>1536</v>
      </c>
      <c r="BT66" t="str">
        <f>HYPERLINK("https%3A%2F%2Fwww.webofscience.com%2Fwos%2Fwoscc%2Ffull-record%2FWOS:000753196600007","View Full Record in Web of Science")</f>
        <v>View Full Record in Web of Science</v>
      </c>
    </row>
    <row r="67" spans="1:72" x14ac:dyDescent="0.25">
      <c r="A67" t="s">
        <v>72</v>
      </c>
      <c r="B67" t="s">
        <v>1537</v>
      </c>
      <c r="C67" t="s">
        <v>74</v>
      </c>
      <c r="D67" t="s">
        <v>74</v>
      </c>
      <c r="E67" t="s">
        <v>74</v>
      </c>
      <c r="F67" t="s">
        <v>1538</v>
      </c>
      <c r="G67" t="s">
        <v>74</v>
      </c>
      <c r="H67" t="s">
        <v>74</v>
      </c>
      <c r="I67" t="s">
        <v>1539</v>
      </c>
      <c r="J67" t="s">
        <v>1540</v>
      </c>
      <c r="K67" t="s">
        <v>74</v>
      </c>
      <c r="L67" t="s">
        <v>74</v>
      </c>
      <c r="M67" t="s">
        <v>1049</v>
      </c>
      <c r="N67" t="s">
        <v>79</v>
      </c>
      <c r="O67" t="s">
        <v>74</v>
      </c>
      <c r="P67" t="s">
        <v>74</v>
      </c>
      <c r="Q67" t="s">
        <v>74</v>
      </c>
      <c r="R67" t="s">
        <v>74</v>
      </c>
      <c r="S67" t="s">
        <v>74</v>
      </c>
      <c r="T67" t="s">
        <v>1541</v>
      </c>
      <c r="U67" t="s">
        <v>74</v>
      </c>
      <c r="V67" t="s">
        <v>1542</v>
      </c>
      <c r="W67" t="s">
        <v>1543</v>
      </c>
      <c r="X67" t="s">
        <v>1544</v>
      </c>
      <c r="Y67" t="s">
        <v>1545</v>
      </c>
      <c r="Z67" t="s">
        <v>1546</v>
      </c>
      <c r="AA67" t="s">
        <v>74</v>
      </c>
      <c r="AB67" t="s">
        <v>74</v>
      </c>
      <c r="AC67" t="s">
        <v>74</v>
      </c>
      <c r="AD67" t="s">
        <v>74</v>
      </c>
      <c r="AE67" t="s">
        <v>74</v>
      </c>
      <c r="AF67" t="s">
        <v>74</v>
      </c>
      <c r="AG67">
        <v>30</v>
      </c>
      <c r="AH67">
        <v>0</v>
      </c>
      <c r="AI67">
        <v>0</v>
      </c>
      <c r="AJ67">
        <v>0</v>
      </c>
      <c r="AK67">
        <v>2</v>
      </c>
      <c r="AL67" t="s">
        <v>1547</v>
      </c>
      <c r="AM67" t="s">
        <v>1548</v>
      </c>
      <c r="AN67" t="s">
        <v>1549</v>
      </c>
      <c r="AO67" t="s">
        <v>1550</v>
      </c>
      <c r="AP67" t="s">
        <v>74</v>
      </c>
      <c r="AQ67" t="s">
        <v>74</v>
      </c>
      <c r="AR67" t="s">
        <v>1551</v>
      </c>
      <c r="AS67" t="s">
        <v>1552</v>
      </c>
      <c r="AT67" t="s">
        <v>74</v>
      </c>
      <c r="AU67">
        <v>2021</v>
      </c>
      <c r="AV67">
        <v>19</v>
      </c>
      <c r="AW67" t="s">
        <v>74</v>
      </c>
      <c r="AX67" t="s">
        <v>74</v>
      </c>
      <c r="AY67" t="s">
        <v>74</v>
      </c>
      <c r="AZ67" t="s">
        <v>74</v>
      </c>
      <c r="BA67" t="s">
        <v>74</v>
      </c>
      <c r="BB67">
        <v>21</v>
      </c>
      <c r="BC67">
        <v>36</v>
      </c>
      <c r="BD67" t="s">
        <v>74</v>
      </c>
      <c r="BE67" t="s">
        <v>1553</v>
      </c>
      <c r="BF67" t="str">
        <f>HYPERLINK("http://dx.doi.org/10.23858/JUE19.2021.002","http://dx.doi.org/10.23858/JUE19.2021.002")</f>
        <v>http://dx.doi.org/10.23858/JUE19.2021.002</v>
      </c>
      <c r="BG67" t="s">
        <v>74</v>
      </c>
      <c r="BH67" t="s">
        <v>74</v>
      </c>
      <c r="BI67">
        <v>16</v>
      </c>
      <c r="BJ67" t="s">
        <v>900</v>
      </c>
      <c r="BK67" t="s">
        <v>150</v>
      </c>
      <c r="BL67" t="s">
        <v>900</v>
      </c>
      <c r="BM67" t="s">
        <v>1554</v>
      </c>
      <c r="BN67" t="s">
        <v>74</v>
      </c>
      <c r="BO67" t="s">
        <v>1555</v>
      </c>
      <c r="BP67" t="s">
        <v>74</v>
      </c>
      <c r="BQ67" t="s">
        <v>74</v>
      </c>
      <c r="BR67" t="s">
        <v>101</v>
      </c>
      <c r="BS67" t="s">
        <v>1556</v>
      </c>
      <c r="BT67" t="str">
        <f>HYPERLINK("https%3A%2F%2Fwww.webofscience.com%2Fwos%2Fwoscc%2Ffull-record%2FWOS:000731902400002","View Full Record in Web of Science")</f>
        <v>View Full Record in Web of Science</v>
      </c>
    </row>
    <row r="68" spans="1:72" x14ac:dyDescent="0.25">
      <c r="A68" t="s">
        <v>72</v>
      </c>
      <c r="B68" t="s">
        <v>1557</v>
      </c>
      <c r="C68" t="s">
        <v>74</v>
      </c>
      <c r="D68" t="s">
        <v>74</v>
      </c>
      <c r="E68" t="s">
        <v>74</v>
      </c>
      <c r="F68" t="s">
        <v>1558</v>
      </c>
      <c r="G68" t="s">
        <v>74</v>
      </c>
      <c r="H68" t="s">
        <v>74</v>
      </c>
      <c r="I68" t="s">
        <v>1559</v>
      </c>
      <c r="J68" t="s">
        <v>1560</v>
      </c>
      <c r="K68" t="s">
        <v>74</v>
      </c>
      <c r="L68" t="s">
        <v>74</v>
      </c>
      <c r="M68" t="s">
        <v>1561</v>
      </c>
      <c r="N68" t="s">
        <v>79</v>
      </c>
      <c r="O68" t="s">
        <v>74</v>
      </c>
      <c r="P68" t="s">
        <v>74</v>
      </c>
      <c r="Q68" t="s">
        <v>74</v>
      </c>
      <c r="R68" t="s">
        <v>74</v>
      </c>
      <c r="S68" t="s">
        <v>74</v>
      </c>
      <c r="T68" t="s">
        <v>74</v>
      </c>
      <c r="U68" t="s">
        <v>74</v>
      </c>
      <c r="V68" t="s">
        <v>1562</v>
      </c>
      <c r="W68" t="s">
        <v>1563</v>
      </c>
      <c r="X68" t="s">
        <v>74</v>
      </c>
      <c r="Y68" t="s">
        <v>1564</v>
      </c>
      <c r="Z68" t="s">
        <v>1565</v>
      </c>
      <c r="AA68" t="s">
        <v>74</v>
      </c>
      <c r="AB68" t="s">
        <v>74</v>
      </c>
      <c r="AC68" t="s">
        <v>74</v>
      </c>
      <c r="AD68" t="s">
        <v>74</v>
      </c>
      <c r="AE68" t="s">
        <v>74</v>
      </c>
      <c r="AF68" t="s">
        <v>74</v>
      </c>
      <c r="AG68">
        <v>41</v>
      </c>
      <c r="AH68">
        <v>0</v>
      </c>
      <c r="AI68">
        <v>0</v>
      </c>
      <c r="AJ68">
        <v>0</v>
      </c>
      <c r="AK68">
        <v>0</v>
      </c>
      <c r="AL68" t="s">
        <v>1566</v>
      </c>
      <c r="AM68" t="s">
        <v>1567</v>
      </c>
      <c r="AN68" t="s">
        <v>1568</v>
      </c>
      <c r="AO68" t="s">
        <v>1569</v>
      </c>
      <c r="AP68" t="s">
        <v>74</v>
      </c>
      <c r="AQ68" t="s">
        <v>74</v>
      </c>
      <c r="AR68" t="s">
        <v>1570</v>
      </c>
      <c r="AS68" t="s">
        <v>1571</v>
      </c>
      <c r="AT68" t="s">
        <v>74</v>
      </c>
      <c r="AU68">
        <v>2021</v>
      </c>
      <c r="AV68" t="s">
        <v>74</v>
      </c>
      <c r="AW68">
        <v>4</v>
      </c>
      <c r="AX68" t="s">
        <v>74</v>
      </c>
      <c r="AY68" t="s">
        <v>74</v>
      </c>
      <c r="AZ68" t="s">
        <v>74</v>
      </c>
      <c r="BA68" t="s">
        <v>74</v>
      </c>
      <c r="BB68">
        <v>62</v>
      </c>
      <c r="BC68" t="s">
        <v>1572</v>
      </c>
      <c r="BD68" t="s">
        <v>74</v>
      </c>
      <c r="BE68" t="s">
        <v>74</v>
      </c>
      <c r="BF68" t="s">
        <v>74</v>
      </c>
      <c r="BG68" t="s">
        <v>74</v>
      </c>
      <c r="BH68" t="s">
        <v>74</v>
      </c>
      <c r="BI68">
        <v>19</v>
      </c>
      <c r="BJ68" t="s">
        <v>339</v>
      </c>
      <c r="BK68" t="s">
        <v>201</v>
      </c>
      <c r="BL68" t="s">
        <v>339</v>
      </c>
      <c r="BM68" t="s">
        <v>1573</v>
      </c>
      <c r="BN68" t="s">
        <v>74</v>
      </c>
      <c r="BO68" t="s">
        <v>74</v>
      </c>
      <c r="BP68" t="s">
        <v>74</v>
      </c>
      <c r="BQ68" t="s">
        <v>74</v>
      </c>
      <c r="BR68" t="s">
        <v>101</v>
      </c>
      <c r="BS68" t="s">
        <v>1574</v>
      </c>
      <c r="BT68" t="str">
        <f>HYPERLINK("https%3A%2F%2Fwww.webofscience.com%2Fwos%2Fwoscc%2Ffull-record%2FWOS:000973536000005","View Full Record in Web of Science")</f>
        <v>View Full Record in Web of Science</v>
      </c>
    </row>
    <row r="69" spans="1:72" x14ac:dyDescent="0.25">
      <c r="A69" t="s">
        <v>72</v>
      </c>
      <c r="B69" t="s">
        <v>1575</v>
      </c>
      <c r="C69" t="s">
        <v>74</v>
      </c>
      <c r="D69" t="s">
        <v>74</v>
      </c>
      <c r="E69" t="s">
        <v>74</v>
      </c>
      <c r="F69" t="s">
        <v>1576</v>
      </c>
      <c r="G69" t="s">
        <v>74</v>
      </c>
      <c r="H69" t="s">
        <v>74</v>
      </c>
      <c r="I69" t="s">
        <v>1577</v>
      </c>
      <c r="J69" t="s">
        <v>1578</v>
      </c>
      <c r="K69" t="s">
        <v>74</v>
      </c>
      <c r="L69" t="s">
        <v>74</v>
      </c>
      <c r="M69" t="s">
        <v>1070</v>
      </c>
      <c r="N69" t="s">
        <v>79</v>
      </c>
      <c r="O69" t="s">
        <v>74</v>
      </c>
      <c r="P69" t="s">
        <v>74</v>
      </c>
      <c r="Q69" t="s">
        <v>74</v>
      </c>
      <c r="R69" t="s">
        <v>74</v>
      </c>
      <c r="S69" t="s">
        <v>74</v>
      </c>
      <c r="T69" t="s">
        <v>1579</v>
      </c>
      <c r="U69" t="s">
        <v>74</v>
      </c>
      <c r="V69" t="s">
        <v>1580</v>
      </c>
      <c r="W69" t="s">
        <v>1581</v>
      </c>
      <c r="X69" t="s">
        <v>74</v>
      </c>
      <c r="Y69" t="s">
        <v>1582</v>
      </c>
      <c r="Z69" t="s">
        <v>1583</v>
      </c>
      <c r="AA69" t="s">
        <v>74</v>
      </c>
      <c r="AB69" t="s">
        <v>74</v>
      </c>
      <c r="AC69" t="s">
        <v>74</v>
      </c>
      <c r="AD69" t="s">
        <v>74</v>
      </c>
      <c r="AE69" t="s">
        <v>74</v>
      </c>
      <c r="AF69" t="s">
        <v>74</v>
      </c>
      <c r="AG69">
        <v>11</v>
      </c>
      <c r="AH69">
        <v>0</v>
      </c>
      <c r="AI69">
        <v>0</v>
      </c>
      <c r="AJ69">
        <v>0</v>
      </c>
      <c r="AK69">
        <v>0</v>
      </c>
      <c r="AL69" t="s">
        <v>1584</v>
      </c>
      <c r="AM69" t="s">
        <v>1585</v>
      </c>
      <c r="AN69" t="s">
        <v>1586</v>
      </c>
      <c r="AO69" t="s">
        <v>1587</v>
      </c>
      <c r="AP69" t="s">
        <v>1588</v>
      </c>
      <c r="AQ69" t="s">
        <v>74</v>
      </c>
      <c r="AR69" t="s">
        <v>1589</v>
      </c>
      <c r="AS69" t="s">
        <v>1590</v>
      </c>
      <c r="AT69" t="s">
        <v>74</v>
      </c>
      <c r="AU69">
        <v>2021</v>
      </c>
      <c r="AV69">
        <v>11</v>
      </c>
      <c r="AW69">
        <v>2</v>
      </c>
      <c r="AX69" t="s">
        <v>74</v>
      </c>
      <c r="AY69" t="s">
        <v>74</v>
      </c>
      <c r="AZ69" t="s">
        <v>74</v>
      </c>
      <c r="BA69" t="s">
        <v>74</v>
      </c>
      <c r="BB69">
        <v>392</v>
      </c>
      <c r="BC69">
        <v>407</v>
      </c>
      <c r="BD69" t="s">
        <v>74</v>
      </c>
      <c r="BE69" t="s">
        <v>1591</v>
      </c>
      <c r="BF69" t="str">
        <f>HYPERLINK("http://dx.doi.org/10.21638/11701/spbu24.2021.206","http://dx.doi.org/10.21638/11701/spbu24.2021.206")</f>
        <v>http://dx.doi.org/10.21638/11701/spbu24.2021.206</v>
      </c>
      <c r="BG69" t="s">
        <v>74</v>
      </c>
      <c r="BH69" t="s">
        <v>74</v>
      </c>
      <c r="BI69">
        <v>16</v>
      </c>
      <c r="BJ69" t="s">
        <v>339</v>
      </c>
      <c r="BK69" t="s">
        <v>150</v>
      </c>
      <c r="BL69" t="s">
        <v>339</v>
      </c>
      <c r="BM69" t="s">
        <v>1592</v>
      </c>
      <c r="BN69" t="s">
        <v>74</v>
      </c>
      <c r="BO69" t="s">
        <v>152</v>
      </c>
      <c r="BP69" t="s">
        <v>74</v>
      </c>
      <c r="BQ69" t="s">
        <v>74</v>
      </c>
      <c r="BR69" t="s">
        <v>101</v>
      </c>
      <c r="BS69" t="s">
        <v>1593</v>
      </c>
      <c r="BT69" t="str">
        <f>HYPERLINK("https%3A%2F%2Fwww.webofscience.com%2Fwos%2Fwoscc%2Ffull-record%2FWOS:000742402300006","View Full Record in Web of Science")</f>
        <v>View Full Record in Web of Science</v>
      </c>
    </row>
    <row r="70" spans="1:72" x14ac:dyDescent="0.25">
      <c r="A70" t="s">
        <v>72</v>
      </c>
      <c r="B70" t="s">
        <v>1594</v>
      </c>
      <c r="C70" t="s">
        <v>74</v>
      </c>
      <c r="D70" t="s">
        <v>74</v>
      </c>
      <c r="E70" t="s">
        <v>74</v>
      </c>
      <c r="F70" t="s">
        <v>1595</v>
      </c>
      <c r="G70" t="s">
        <v>74</v>
      </c>
      <c r="H70" t="s">
        <v>74</v>
      </c>
      <c r="I70" t="s">
        <v>1596</v>
      </c>
      <c r="J70" t="s">
        <v>1597</v>
      </c>
      <c r="K70" t="s">
        <v>74</v>
      </c>
      <c r="L70" t="s">
        <v>74</v>
      </c>
      <c r="M70" t="s">
        <v>78</v>
      </c>
      <c r="N70" t="s">
        <v>79</v>
      </c>
      <c r="O70" t="s">
        <v>74</v>
      </c>
      <c r="P70" t="s">
        <v>74</v>
      </c>
      <c r="Q70" t="s">
        <v>74</v>
      </c>
      <c r="R70" t="s">
        <v>74</v>
      </c>
      <c r="S70" t="s">
        <v>74</v>
      </c>
      <c r="T70" t="s">
        <v>1598</v>
      </c>
      <c r="U70" t="s">
        <v>74</v>
      </c>
      <c r="V70" t="s">
        <v>1599</v>
      </c>
      <c r="W70" t="s">
        <v>1600</v>
      </c>
      <c r="X70" t="s">
        <v>1601</v>
      </c>
      <c r="Y70" t="s">
        <v>1602</v>
      </c>
      <c r="Z70" t="s">
        <v>1603</v>
      </c>
      <c r="AA70" t="s">
        <v>74</v>
      </c>
      <c r="AB70" t="s">
        <v>74</v>
      </c>
      <c r="AC70" t="s">
        <v>74</v>
      </c>
      <c r="AD70" t="s">
        <v>74</v>
      </c>
      <c r="AE70" t="s">
        <v>74</v>
      </c>
      <c r="AF70" t="s">
        <v>74</v>
      </c>
      <c r="AG70">
        <v>14</v>
      </c>
      <c r="AH70">
        <v>0</v>
      </c>
      <c r="AI70">
        <v>0</v>
      </c>
      <c r="AJ70">
        <v>0</v>
      </c>
      <c r="AK70">
        <v>0</v>
      </c>
      <c r="AL70" t="s">
        <v>115</v>
      </c>
      <c r="AM70" t="s">
        <v>116</v>
      </c>
      <c r="AN70" t="s">
        <v>117</v>
      </c>
      <c r="AO70" t="s">
        <v>1604</v>
      </c>
      <c r="AP70" t="s">
        <v>1605</v>
      </c>
      <c r="AQ70" t="s">
        <v>74</v>
      </c>
      <c r="AR70" t="s">
        <v>1606</v>
      </c>
      <c r="AS70" t="s">
        <v>1607</v>
      </c>
      <c r="AT70" t="s">
        <v>74</v>
      </c>
      <c r="AU70">
        <v>2021</v>
      </c>
      <c r="AV70">
        <v>12</v>
      </c>
      <c r="AW70">
        <v>1</v>
      </c>
      <c r="AX70" t="s">
        <v>74</v>
      </c>
      <c r="AY70" t="s">
        <v>74</v>
      </c>
      <c r="AZ70" t="s">
        <v>798</v>
      </c>
      <c r="BA70" t="s">
        <v>74</v>
      </c>
      <c r="BB70">
        <v>83</v>
      </c>
      <c r="BC70">
        <v>94</v>
      </c>
      <c r="BD70" t="s">
        <v>74</v>
      </c>
      <c r="BE70" t="s">
        <v>1608</v>
      </c>
      <c r="BF70" t="str">
        <f>HYPERLINK("http://dx.doi.org/10.1080/2040350X.2020.1807091","http://dx.doi.org/10.1080/2040350X.2020.1807091")</f>
        <v>http://dx.doi.org/10.1080/2040350X.2020.1807091</v>
      </c>
      <c r="BG70" t="s">
        <v>74</v>
      </c>
      <c r="BH70" t="s">
        <v>74</v>
      </c>
      <c r="BI70">
        <v>12</v>
      </c>
      <c r="BJ70" t="s">
        <v>1609</v>
      </c>
      <c r="BK70" t="s">
        <v>150</v>
      </c>
      <c r="BL70" t="s">
        <v>1610</v>
      </c>
      <c r="BM70" t="s">
        <v>1611</v>
      </c>
      <c r="BN70" t="s">
        <v>74</v>
      </c>
      <c r="BO70" t="s">
        <v>74</v>
      </c>
      <c r="BP70" t="s">
        <v>74</v>
      </c>
      <c r="BQ70" t="s">
        <v>74</v>
      </c>
      <c r="BR70" t="s">
        <v>101</v>
      </c>
      <c r="BS70" t="s">
        <v>1612</v>
      </c>
      <c r="BT70" t="str">
        <f>HYPERLINK("https%3A%2F%2Fwww.webofscience.com%2Fwos%2Fwoscc%2Ffull-record%2FWOS:000709136500001","View Full Record in Web of Science")</f>
        <v>View Full Record in Web of Science</v>
      </c>
    </row>
    <row r="71" spans="1:72" x14ac:dyDescent="0.25">
      <c r="A71" t="s">
        <v>72</v>
      </c>
      <c r="B71" t="s">
        <v>1613</v>
      </c>
      <c r="C71" t="s">
        <v>74</v>
      </c>
      <c r="D71" t="s">
        <v>74</v>
      </c>
      <c r="E71" t="s">
        <v>74</v>
      </c>
      <c r="F71" t="s">
        <v>1614</v>
      </c>
      <c r="G71" t="s">
        <v>74</v>
      </c>
      <c r="H71" t="s">
        <v>74</v>
      </c>
      <c r="I71" t="s">
        <v>1615</v>
      </c>
      <c r="J71" t="s">
        <v>1616</v>
      </c>
      <c r="K71" t="s">
        <v>74</v>
      </c>
      <c r="L71" t="s">
        <v>74</v>
      </c>
      <c r="M71" t="s">
        <v>78</v>
      </c>
      <c r="N71" t="s">
        <v>79</v>
      </c>
      <c r="O71" t="s">
        <v>74</v>
      </c>
      <c r="P71" t="s">
        <v>74</v>
      </c>
      <c r="Q71" t="s">
        <v>74</v>
      </c>
      <c r="R71" t="s">
        <v>74</v>
      </c>
      <c r="S71" t="s">
        <v>74</v>
      </c>
      <c r="T71" t="s">
        <v>1617</v>
      </c>
      <c r="U71" t="s">
        <v>74</v>
      </c>
      <c r="V71" t="s">
        <v>1618</v>
      </c>
      <c r="W71" t="s">
        <v>1619</v>
      </c>
      <c r="X71" t="s">
        <v>1620</v>
      </c>
      <c r="Y71" t="s">
        <v>1621</v>
      </c>
      <c r="Z71" t="s">
        <v>1622</v>
      </c>
      <c r="AA71" t="s">
        <v>1623</v>
      </c>
      <c r="AB71" t="s">
        <v>1624</v>
      </c>
      <c r="AC71" t="s">
        <v>74</v>
      </c>
      <c r="AD71" t="s">
        <v>74</v>
      </c>
      <c r="AE71" t="s">
        <v>74</v>
      </c>
      <c r="AF71" t="s">
        <v>74</v>
      </c>
      <c r="AG71">
        <v>12</v>
      </c>
      <c r="AH71">
        <v>0</v>
      </c>
      <c r="AI71">
        <v>0</v>
      </c>
      <c r="AJ71">
        <v>0</v>
      </c>
      <c r="AK71">
        <v>0</v>
      </c>
      <c r="AL71" t="s">
        <v>1625</v>
      </c>
      <c r="AM71" t="s">
        <v>1626</v>
      </c>
      <c r="AN71" t="s">
        <v>1627</v>
      </c>
      <c r="AO71" t="s">
        <v>1628</v>
      </c>
      <c r="AP71" t="s">
        <v>74</v>
      </c>
      <c r="AQ71" t="s">
        <v>74</v>
      </c>
      <c r="AR71" t="s">
        <v>1629</v>
      </c>
      <c r="AS71" t="s">
        <v>1630</v>
      </c>
      <c r="AT71" t="s">
        <v>74</v>
      </c>
      <c r="AU71">
        <v>2021</v>
      </c>
      <c r="AV71" t="s">
        <v>74</v>
      </c>
      <c r="AW71">
        <v>1</v>
      </c>
      <c r="AX71" t="s">
        <v>74</v>
      </c>
      <c r="AY71" t="s">
        <v>74</v>
      </c>
      <c r="AZ71" t="s">
        <v>74</v>
      </c>
      <c r="BA71" t="s">
        <v>74</v>
      </c>
      <c r="BB71">
        <v>186</v>
      </c>
      <c r="BC71">
        <v>197</v>
      </c>
      <c r="BD71" t="s">
        <v>74</v>
      </c>
      <c r="BE71" t="s">
        <v>1631</v>
      </c>
      <c r="BF71" t="str">
        <f>HYPERLINK("http://dx.doi.org/10.17072/1995-4190-2021-51-186-197","http://dx.doi.org/10.17072/1995-4190-2021-51-186-197")</f>
        <v>http://dx.doi.org/10.17072/1995-4190-2021-51-186-197</v>
      </c>
      <c r="BG71" t="s">
        <v>74</v>
      </c>
      <c r="BH71" t="s">
        <v>74</v>
      </c>
      <c r="BI71">
        <v>12</v>
      </c>
      <c r="BJ71" t="s">
        <v>1632</v>
      </c>
      <c r="BK71" t="s">
        <v>150</v>
      </c>
      <c r="BL71" t="s">
        <v>252</v>
      </c>
      <c r="BM71" t="s">
        <v>1633</v>
      </c>
      <c r="BN71" t="s">
        <v>74</v>
      </c>
      <c r="BO71" t="s">
        <v>152</v>
      </c>
      <c r="BP71" t="s">
        <v>74</v>
      </c>
      <c r="BQ71" t="s">
        <v>74</v>
      </c>
      <c r="BR71" t="s">
        <v>101</v>
      </c>
      <c r="BS71" t="s">
        <v>1634</v>
      </c>
      <c r="BT71" t="str">
        <f>HYPERLINK("https%3A%2F%2Fwww.webofscience.com%2Fwos%2Fwoscc%2Ffull-record%2FWOS:000652032400008","View Full Record in Web of Science")</f>
        <v>View Full Record in Web of Science</v>
      </c>
    </row>
    <row r="72" spans="1:72" x14ac:dyDescent="0.25">
      <c r="A72" t="s">
        <v>72</v>
      </c>
      <c r="B72" t="s">
        <v>1635</v>
      </c>
      <c r="C72" t="s">
        <v>74</v>
      </c>
      <c r="D72" t="s">
        <v>74</v>
      </c>
      <c r="E72" t="s">
        <v>74</v>
      </c>
      <c r="F72" t="s">
        <v>1636</v>
      </c>
      <c r="G72" t="s">
        <v>74</v>
      </c>
      <c r="H72" t="s">
        <v>74</v>
      </c>
      <c r="I72" t="s">
        <v>1637</v>
      </c>
      <c r="J72" t="s">
        <v>1638</v>
      </c>
      <c r="K72" t="s">
        <v>74</v>
      </c>
      <c r="L72" t="s">
        <v>74</v>
      </c>
      <c r="M72" t="s">
        <v>1070</v>
      </c>
      <c r="N72" t="s">
        <v>79</v>
      </c>
      <c r="O72" t="s">
        <v>74</v>
      </c>
      <c r="P72" t="s">
        <v>74</v>
      </c>
      <c r="Q72" t="s">
        <v>74</v>
      </c>
      <c r="R72" t="s">
        <v>74</v>
      </c>
      <c r="S72" t="s">
        <v>74</v>
      </c>
      <c r="T72" t="s">
        <v>1639</v>
      </c>
      <c r="U72" t="s">
        <v>74</v>
      </c>
      <c r="V72" t="s">
        <v>1640</v>
      </c>
      <c r="W72" t="s">
        <v>1641</v>
      </c>
      <c r="X72" t="s">
        <v>1642</v>
      </c>
      <c r="Y72" t="s">
        <v>1643</v>
      </c>
      <c r="Z72" t="s">
        <v>1644</v>
      </c>
      <c r="AA72" t="s">
        <v>74</v>
      </c>
      <c r="AB72" t="s">
        <v>1645</v>
      </c>
      <c r="AC72" t="s">
        <v>74</v>
      </c>
      <c r="AD72" t="s">
        <v>74</v>
      </c>
      <c r="AE72" t="s">
        <v>74</v>
      </c>
      <c r="AF72" t="s">
        <v>74</v>
      </c>
      <c r="AG72">
        <v>41</v>
      </c>
      <c r="AH72">
        <v>0</v>
      </c>
      <c r="AI72">
        <v>0</v>
      </c>
      <c r="AJ72">
        <v>1</v>
      </c>
      <c r="AK72">
        <v>1</v>
      </c>
      <c r="AL72" t="s">
        <v>1646</v>
      </c>
      <c r="AM72" t="s">
        <v>1647</v>
      </c>
      <c r="AN72" t="s">
        <v>1648</v>
      </c>
      <c r="AO72" t="s">
        <v>1649</v>
      </c>
      <c r="AP72" t="s">
        <v>1650</v>
      </c>
      <c r="AQ72" t="s">
        <v>74</v>
      </c>
      <c r="AR72" t="s">
        <v>1651</v>
      </c>
      <c r="AS72" t="s">
        <v>1652</v>
      </c>
      <c r="AT72" t="s">
        <v>74</v>
      </c>
      <c r="AU72">
        <v>2021</v>
      </c>
      <c r="AV72">
        <v>9</v>
      </c>
      <c r="AW72">
        <v>2</v>
      </c>
      <c r="AX72" t="s">
        <v>74</v>
      </c>
      <c r="AY72" t="s">
        <v>74</v>
      </c>
      <c r="AZ72" t="s">
        <v>74</v>
      </c>
      <c r="BA72" t="s">
        <v>74</v>
      </c>
      <c r="BB72">
        <v>236</v>
      </c>
      <c r="BC72">
        <v>246</v>
      </c>
      <c r="BD72" t="s">
        <v>74</v>
      </c>
      <c r="BE72" t="s">
        <v>1653</v>
      </c>
      <c r="BF72" t="str">
        <f>HYPERLINK("http://dx.doi.org/10.22378/2313-6197.2021-9-2.236-246","http://dx.doi.org/10.22378/2313-6197.2021-9-2.236-246")</f>
        <v>http://dx.doi.org/10.22378/2313-6197.2021-9-2.236-246</v>
      </c>
      <c r="BG72" t="s">
        <v>74</v>
      </c>
      <c r="BH72" t="s">
        <v>74</v>
      </c>
      <c r="BI72">
        <v>11</v>
      </c>
      <c r="BJ72" t="s">
        <v>339</v>
      </c>
      <c r="BK72" t="s">
        <v>150</v>
      </c>
      <c r="BL72" t="s">
        <v>339</v>
      </c>
      <c r="BM72" t="s">
        <v>1654</v>
      </c>
      <c r="BN72" t="s">
        <v>74</v>
      </c>
      <c r="BO72" t="s">
        <v>152</v>
      </c>
      <c r="BP72" t="s">
        <v>74</v>
      </c>
      <c r="BQ72" t="s">
        <v>74</v>
      </c>
      <c r="BR72" t="s">
        <v>101</v>
      </c>
      <c r="BS72" t="s">
        <v>1655</v>
      </c>
      <c r="BT72" t="str">
        <f>HYPERLINK("https%3A%2F%2Fwww.webofscience.com%2Fwos%2Fwoscc%2Ffull-record%2FWOS:000700533000001","View Full Record in Web of Science")</f>
        <v>View Full Record in Web of Science</v>
      </c>
    </row>
    <row r="73" spans="1:72" x14ac:dyDescent="0.25">
      <c r="A73" t="s">
        <v>72</v>
      </c>
      <c r="B73" t="s">
        <v>1656</v>
      </c>
      <c r="C73" t="s">
        <v>74</v>
      </c>
      <c r="D73" t="s">
        <v>74</v>
      </c>
      <c r="E73" t="s">
        <v>74</v>
      </c>
      <c r="F73" t="s">
        <v>1657</v>
      </c>
      <c r="G73" t="s">
        <v>74</v>
      </c>
      <c r="H73" t="s">
        <v>74</v>
      </c>
      <c r="I73" t="s">
        <v>1658</v>
      </c>
      <c r="J73" t="s">
        <v>1659</v>
      </c>
      <c r="K73" t="s">
        <v>74</v>
      </c>
      <c r="L73" t="s">
        <v>74</v>
      </c>
      <c r="M73" t="s">
        <v>1049</v>
      </c>
      <c r="N73" t="s">
        <v>79</v>
      </c>
      <c r="O73" t="s">
        <v>74</v>
      </c>
      <c r="P73" t="s">
        <v>74</v>
      </c>
      <c r="Q73" t="s">
        <v>74</v>
      </c>
      <c r="R73" t="s">
        <v>74</v>
      </c>
      <c r="S73" t="s">
        <v>74</v>
      </c>
      <c r="T73" t="s">
        <v>1660</v>
      </c>
      <c r="U73" t="s">
        <v>74</v>
      </c>
      <c r="V73" t="s">
        <v>1661</v>
      </c>
      <c r="W73" t="s">
        <v>1662</v>
      </c>
      <c r="X73" t="s">
        <v>439</v>
      </c>
      <c r="Y73" t="s">
        <v>1663</v>
      </c>
      <c r="Z73" t="s">
        <v>74</v>
      </c>
      <c r="AA73" t="s">
        <v>74</v>
      </c>
      <c r="AB73" t="s">
        <v>74</v>
      </c>
      <c r="AC73" t="s">
        <v>74</v>
      </c>
      <c r="AD73" t="s">
        <v>74</v>
      </c>
      <c r="AE73" t="s">
        <v>74</v>
      </c>
      <c r="AF73" t="s">
        <v>74</v>
      </c>
      <c r="AG73">
        <v>40</v>
      </c>
      <c r="AH73">
        <v>0</v>
      </c>
      <c r="AI73">
        <v>0</v>
      </c>
      <c r="AJ73">
        <v>0</v>
      </c>
      <c r="AK73">
        <v>3</v>
      </c>
      <c r="AL73" t="s">
        <v>1664</v>
      </c>
      <c r="AM73" t="s">
        <v>1665</v>
      </c>
      <c r="AN73" t="s">
        <v>1666</v>
      </c>
      <c r="AO73" t="s">
        <v>1667</v>
      </c>
      <c r="AP73" t="s">
        <v>1668</v>
      </c>
      <c r="AQ73" t="s">
        <v>74</v>
      </c>
      <c r="AR73" t="s">
        <v>1669</v>
      </c>
      <c r="AS73" t="s">
        <v>1670</v>
      </c>
      <c r="AT73" t="s">
        <v>74</v>
      </c>
      <c r="AU73">
        <v>2021</v>
      </c>
      <c r="AV73">
        <v>12</v>
      </c>
      <c r="AW73" t="s">
        <v>74</v>
      </c>
      <c r="AX73" t="s">
        <v>74</v>
      </c>
      <c r="AY73" t="s">
        <v>74</v>
      </c>
      <c r="AZ73" t="s">
        <v>74</v>
      </c>
      <c r="BA73" t="s">
        <v>74</v>
      </c>
      <c r="BB73">
        <v>207</v>
      </c>
      <c r="BC73">
        <v>217</v>
      </c>
      <c r="BD73" t="s">
        <v>74</v>
      </c>
      <c r="BE73" t="s">
        <v>74</v>
      </c>
      <c r="BF73" t="s">
        <v>74</v>
      </c>
      <c r="BG73" t="s">
        <v>74</v>
      </c>
      <c r="BH73" t="s">
        <v>74</v>
      </c>
      <c r="BI73">
        <v>11</v>
      </c>
      <c r="BJ73" t="s">
        <v>1671</v>
      </c>
      <c r="BK73" t="s">
        <v>150</v>
      </c>
      <c r="BL73" t="s">
        <v>605</v>
      </c>
      <c r="BM73" t="s">
        <v>1672</v>
      </c>
      <c r="BN73" t="s">
        <v>74</v>
      </c>
      <c r="BO73" t="s">
        <v>74</v>
      </c>
      <c r="BP73" t="s">
        <v>74</v>
      </c>
      <c r="BQ73" t="s">
        <v>74</v>
      </c>
      <c r="BR73" t="s">
        <v>101</v>
      </c>
      <c r="BS73" t="s">
        <v>1673</v>
      </c>
      <c r="BT73" t="str">
        <f>HYPERLINK("https%3A%2F%2Fwww.webofscience.com%2Fwos%2Fwoscc%2Ffull-record%2FWOS:000744198300008","View Full Record in Web of Science")</f>
        <v>View Full Record in Web of Science</v>
      </c>
    </row>
    <row r="74" spans="1:72" x14ac:dyDescent="0.25">
      <c r="A74" t="s">
        <v>72</v>
      </c>
      <c r="B74" t="s">
        <v>1674</v>
      </c>
      <c r="C74" t="s">
        <v>74</v>
      </c>
      <c r="D74" t="s">
        <v>74</v>
      </c>
      <c r="E74" t="s">
        <v>74</v>
      </c>
      <c r="F74" t="s">
        <v>1675</v>
      </c>
      <c r="G74" t="s">
        <v>74</v>
      </c>
      <c r="H74" t="s">
        <v>74</v>
      </c>
      <c r="I74" t="s">
        <v>1676</v>
      </c>
      <c r="J74" t="s">
        <v>1677</v>
      </c>
      <c r="K74" t="s">
        <v>74</v>
      </c>
      <c r="L74" t="s">
        <v>74</v>
      </c>
      <c r="M74" t="s">
        <v>78</v>
      </c>
      <c r="N74" t="s">
        <v>79</v>
      </c>
      <c r="O74" t="s">
        <v>74</v>
      </c>
      <c r="P74" t="s">
        <v>74</v>
      </c>
      <c r="Q74" t="s">
        <v>74</v>
      </c>
      <c r="R74" t="s">
        <v>74</v>
      </c>
      <c r="S74" t="s">
        <v>74</v>
      </c>
      <c r="T74" t="s">
        <v>1678</v>
      </c>
      <c r="U74" t="s">
        <v>1679</v>
      </c>
      <c r="V74" t="s">
        <v>1680</v>
      </c>
      <c r="W74" t="s">
        <v>1681</v>
      </c>
      <c r="X74" t="s">
        <v>1682</v>
      </c>
      <c r="Y74" t="s">
        <v>1683</v>
      </c>
      <c r="Z74" t="s">
        <v>1684</v>
      </c>
      <c r="AA74" t="s">
        <v>1685</v>
      </c>
      <c r="AB74" t="s">
        <v>1686</v>
      </c>
      <c r="AC74" t="s">
        <v>74</v>
      </c>
      <c r="AD74" t="s">
        <v>74</v>
      </c>
      <c r="AE74" t="s">
        <v>74</v>
      </c>
      <c r="AF74" t="s">
        <v>74</v>
      </c>
      <c r="AG74">
        <v>57</v>
      </c>
      <c r="AH74">
        <v>0</v>
      </c>
      <c r="AI74">
        <v>0</v>
      </c>
      <c r="AJ74">
        <v>0</v>
      </c>
      <c r="AK74">
        <v>3</v>
      </c>
      <c r="AL74" t="s">
        <v>1687</v>
      </c>
      <c r="AM74" t="s">
        <v>465</v>
      </c>
      <c r="AN74" t="s">
        <v>1688</v>
      </c>
      <c r="AO74" t="s">
        <v>1689</v>
      </c>
      <c r="AP74" t="s">
        <v>1690</v>
      </c>
      <c r="AQ74" t="s">
        <v>74</v>
      </c>
      <c r="AR74" t="s">
        <v>1691</v>
      </c>
      <c r="AS74" t="s">
        <v>1692</v>
      </c>
      <c r="AT74" t="s">
        <v>74</v>
      </c>
      <c r="AU74">
        <v>2021</v>
      </c>
      <c r="AV74">
        <v>39</v>
      </c>
      <c r="AW74">
        <v>3</v>
      </c>
      <c r="AX74" t="s">
        <v>74</v>
      </c>
      <c r="AY74" t="s">
        <v>74</v>
      </c>
      <c r="AZ74" t="s">
        <v>74</v>
      </c>
      <c r="BA74" t="s">
        <v>74</v>
      </c>
      <c r="BB74" t="s">
        <v>74</v>
      </c>
      <c r="BC74" t="s">
        <v>74</v>
      </c>
      <c r="BD74" t="s">
        <v>74</v>
      </c>
      <c r="BE74" t="s">
        <v>1693</v>
      </c>
      <c r="BF74" t="str">
        <f>HYPERLINK("http://dx.doi.org/10.25115/eea.v39i3.4782","http://dx.doi.org/10.25115/eea.v39i3.4782")</f>
        <v>http://dx.doi.org/10.25115/eea.v39i3.4782</v>
      </c>
      <c r="BG74" t="s">
        <v>74</v>
      </c>
      <c r="BH74" t="s">
        <v>74</v>
      </c>
      <c r="BI74">
        <v>18</v>
      </c>
      <c r="BJ74" t="s">
        <v>292</v>
      </c>
      <c r="BK74" t="s">
        <v>150</v>
      </c>
      <c r="BL74" t="s">
        <v>293</v>
      </c>
      <c r="BM74" t="s">
        <v>1694</v>
      </c>
      <c r="BN74" t="s">
        <v>74</v>
      </c>
      <c r="BO74" t="s">
        <v>74</v>
      </c>
      <c r="BP74" t="s">
        <v>74</v>
      </c>
      <c r="BQ74" t="s">
        <v>74</v>
      </c>
      <c r="BR74" t="s">
        <v>101</v>
      </c>
      <c r="BS74" t="s">
        <v>1695</v>
      </c>
      <c r="BT74" t="str">
        <f>HYPERLINK("https%3A%2F%2Fwww.webofscience.com%2Fwos%2Fwoscc%2Ffull-record%2FWOS:000672558400011","View Full Record in Web of Science")</f>
        <v>View Full Record in Web of Science</v>
      </c>
    </row>
    <row r="75" spans="1:72" x14ac:dyDescent="0.25">
      <c r="A75" t="s">
        <v>72</v>
      </c>
      <c r="B75" t="s">
        <v>1696</v>
      </c>
      <c r="C75" t="s">
        <v>74</v>
      </c>
      <c r="D75" t="s">
        <v>74</v>
      </c>
      <c r="E75" t="s">
        <v>74</v>
      </c>
      <c r="F75" t="s">
        <v>1697</v>
      </c>
      <c r="G75" t="s">
        <v>74</v>
      </c>
      <c r="H75" t="s">
        <v>74</v>
      </c>
      <c r="I75" t="s">
        <v>1698</v>
      </c>
      <c r="J75" t="s">
        <v>1699</v>
      </c>
      <c r="K75" t="s">
        <v>74</v>
      </c>
      <c r="L75" t="s">
        <v>74</v>
      </c>
      <c r="M75" t="s">
        <v>78</v>
      </c>
      <c r="N75" t="s">
        <v>79</v>
      </c>
      <c r="O75" t="s">
        <v>74</v>
      </c>
      <c r="P75" t="s">
        <v>74</v>
      </c>
      <c r="Q75" t="s">
        <v>74</v>
      </c>
      <c r="R75" t="s">
        <v>74</v>
      </c>
      <c r="S75" t="s">
        <v>74</v>
      </c>
      <c r="T75" t="s">
        <v>1700</v>
      </c>
      <c r="U75" t="s">
        <v>1701</v>
      </c>
      <c r="V75" t="s">
        <v>1702</v>
      </c>
      <c r="W75" t="s">
        <v>1703</v>
      </c>
      <c r="X75" t="s">
        <v>1704</v>
      </c>
      <c r="Y75" t="s">
        <v>1705</v>
      </c>
      <c r="Z75" t="s">
        <v>1706</v>
      </c>
      <c r="AA75" t="s">
        <v>1707</v>
      </c>
      <c r="AB75" t="s">
        <v>1708</v>
      </c>
      <c r="AC75" t="s">
        <v>1709</v>
      </c>
      <c r="AD75" t="s">
        <v>1710</v>
      </c>
      <c r="AE75" t="s">
        <v>1711</v>
      </c>
      <c r="AF75" t="s">
        <v>74</v>
      </c>
      <c r="AG75">
        <v>89</v>
      </c>
      <c r="AH75">
        <v>28</v>
      </c>
      <c r="AI75">
        <v>28</v>
      </c>
      <c r="AJ75">
        <v>5</v>
      </c>
      <c r="AK75">
        <v>28</v>
      </c>
      <c r="AL75" t="s">
        <v>88</v>
      </c>
      <c r="AM75" t="s">
        <v>89</v>
      </c>
      <c r="AN75" t="s">
        <v>90</v>
      </c>
      <c r="AO75" t="s">
        <v>74</v>
      </c>
      <c r="AP75" t="s">
        <v>1712</v>
      </c>
      <c r="AQ75" t="s">
        <v>74</v>
      </c>
      <c r="AR75" t="s">
        <v>1699</v>
      </c>
      <c r="AS75" t="s">
        <v>1713</v>
      </c>
      <c r="AT75" t="s">
        <v>1714</v>
      </c>
      <c r="AU75">
        <v>2020</v>
      </c>
      <c r="AV75">
        <v>13</v>
      </c>
      <c r="AW75">
        <v>23</v>
      </c>
      <c r="AX75" t="s">
        <v>74</v>
      </c>
      <c r="AY75" t="s">
        <v>74</v>
      </c>
      <c r="AZ75" t="s">
        <v>74</v>
      </c>
      <c r="BA75" t="s">
        <v>74</v>
      </c>
      <c r="BB75" t="s">
        <v>74</v>
      </c>
      <c r="BC75" t="s">
        <v>74</v>
      </c>
      <c r="BD75">
        <v>6240</v>
      </c>
      <c r="BE75" t="s">
        <v>1715</v>
      </c>
      <c r="BF75" t="str">
        <f>HYPERLINK("http://dx.doi.org/10.3390/en13236240","http://dx.doi.org/10.3390/en13236240")</f>
        <v>http://dx.doi.org/10.3390/en13236240</v>
      </c>
      <c r="BG75" t="s">
        <v>74</v>
      </c>
      <c r="BH75" t="s">
        <v>74</v>
      </c>
      <c r="BI75">
        <v>21</v>
      </c>
      <c r="BJ75" t="s">
        <v>1716</v>
      </c>
      <c r="BK75" t="s">
        <v>97</v>
      </c>
      <c r="BL75" t="s">
        <v>1716</v>
      </c>
      <c r="BM75" t="s">
        <v>1717</v>
      </c>
      <c r="BN75" t="s">
        <v>74</v>
      </c>
      <c r="BO75" t="s">
        <v>1718</v>
      </c>
      <c r="BP75" t="s">
        <v>74</v>
      </c>
      <c r="BQ75" t="s">
        <v>74</v>
      </c>
      <c r="BR75" t="s">
        <v>101</v>
      </c>
      <c r="BS75" t="s">
        <v>1719</v>
      </c>
      <c r="BT75" t="str">
        <f>HYPERLINK("https%3A%2F%2Fwww.webofscience.com%2Fwos%2Fwoscc%2Ffull-record%2FWOS:000597122500001","View Full Record in Web of Science")</f>
        <v>View Full Record in Web of Science</v>
      </c>
    </row>
    <row r="76" spans="1:72" x14ac:dyDescent="0.25">
      <c r="A76" t="s">
        <v>72</v>
      </c>
      <c r="B76" t="s">
        <v>1720</v>
      </c>
      <c r="C76" t="s">
        <v>74</v>
      </c>
      <c r="D76" t="s">
        <v>74</v>
      </c>
      <c r="E76" t="s">
        <v>74</v>
      </c>
      <c r="F76" t="s">
        <v>1721</v>
      </c>
      <c r="G76" t="s">
        <v>74</v>
      </c>
      <c r="H76" t="s">
        <v>74</v>
      </c>
      <c r="I76" t="s">
        <v>1722</v>
      </c>
      <c r="J76" t="s">
        <v>1723</v>
      </c>
      <c r="K76" t="s">
        <v>74</v>
      </c>
      <c r="L76" t="s">
        <v>74</v>
      </c>
      <c r="M76" t="s">
        <v>78</v>
      </c>
      <c r="N76" t="s">
        <v>79</v>
      </c>
      <c r="O76" t="s">
        <v>74</v>
      </c>
      <c r="P76" t="s">
        <v>74</v>
      </c>
      <c r="Q76" t="s">
        <v>74</v>
      </c>
      <c r="R76" t="s">
        <v>74</v>
      </c>
      <c r="S76" t="s">
        <v>74</v>
      </c>
      <c r="T76" t="s">
        <v>1724</v>
      </c>
      <c r="U76" t="s">
        <v>1725</v>
      </c>
      <c r="V76" t="s">
        <v>1726</v>
      </c>
      <c r="W76" t="s">
        <v>1727</v>
      </c>
      <c r="X76" t="s">
        <v>1544</v>
      </c>
      <c r="Y76" t="s">
        <v>1728</v>
      </c>
      <c r="Z76" t="s">
        <v>1729</v>
      </c>
      <c r="AA76" t="s">
        <v>1730</v>
      </c>
      <c r="AB76" t="s">
        <v>1731</v>
      </c>
      <c r="AC76" t="s">
        <v>74</v>
      </c>
      <c r="AD76" t="s">
        <v>74</v>
      </c>
      <c r="AE76" t="s">
        <v>74</v>
      </c>
      <c r="AF76" t="s">
        <v>74</v>
      </c>
      <c r="AG76">
        <v>77</v>
      </c>
      <c r="AH76">
        <v>38</v>
      </c>
      <c r="AI76">
        <v>38</v>
      </c>
      <c r="AJ76">
        <v>0</v>
      </c>
      <c r="AK76">
        <v>24</v>
      </c>
      <c r="AL76" t="s">
        <v>190</v>
      </c>
      <c r="AM76" t="s">
        <v>191</v>
      </c>
      <c r="AN76" t="s">
        <v>192</v>
      </c>
      <c r="AO76" t="s">
        <v>1732</v>
      </c>
      <c r="AP76" t="s">
        <v>1733</v>
      </c>
      <c r="AQ76" t="s">
        <v>74</v>
      </c>
      <c r="AR76" t="s">
        <v>1734</v>
      </c>
      <c r="AS76" t="s">
        <v>1735</v>
      </c>
      <c r="AT76" t="s">
        <v>94</v>
      </c>
      <c r="AU76">
        <v>2020</v>
      </c>
      <c r="AV76">
        <v>151</v>
      </c>
      <c r="AW76">
        <v>2</v>
      </c>
      <c r="AX76" t="s">
        <v>74</v>
      </c>
      <c r="AY76" t="s">
        <v>74</v>
      </c>
      <c r="AZ76" t="s">
        <v>798</v>
      </c>
      <c r="BA76" t="s">
        <v>74</v>
      </c>
      <c r="BB76">
        <v>405</v>
      </c>
      <c r="BC76">
        <v>425</v>
      </c>
      <c r="BD76" t="s">
        <v>74</v>
      </c>
      <c r="BE76" t="s">
        <v>1736</v>
      </c>
      <c r="BF76" t="str">
        <f>HYPERLINK("http://dx.doi.org/10.1007/s11205-018-2034-9","http://dx.doi.org/10.1007/s11205-018-2034-9")</f>
        <v>http://dx.doi.org/10.1007/s11205-018-2034-9</v>
      </c>
      <c r="BG76" t="s">
        <v>74</v>
      </c>
      <c r="BH76" t="s">
        <v>74</v>
      </c>
      <c r="BI76">
        <v>21</v>
      </c>
      <c r="BJ76" t="s">
        <v>1737</v>
      </c>
      <c r="BK76" t="s">
        <v>126</v>
      </c>
      <c r="BL76" t="s">
        <v>1738</v>
      </c>
      <c r="BM76" t="s">
        <v>1739</v>
      </c>
      <c r="BN76" t="s">
        <v>74</v>
      </c>
      <c r="BO76" t="s">
        <v>203</v>
      </c>
      <c r="BP76" t="s">
        <v>74</v>
      </c>
      <c r="BQ76" t="s">
        <v>74</v>
      </c>
      <c r="BR76" t="s">
        <v>101</v>
      </c>
      <c r="BS76" t="s">
        <v>1740</v>
      </c>
      <c r="BT76" t="str">
        <f>HYPERLINK("https%3A%2F%2Fwww.webofscience.com%2Fwos%2Fwoscc%2Ffull-record%2FWOS:000571879900004","View Full Record in Web of Science")</f>
        <v>View Full Record in Web of Science</v>
      </c>
    </row>
    <row r="77" spans="1:72" x14ac:dyDescent="0.25">
      <c r="A77" t="s">
        <v>72</v>
      </c>
      <c r="B77" t="s">
        <v>1741</v>
      </c>
      <c r="C77" t="s">
        <v>74</v>
      </c>
      <c r="D77" t="s">
        <v>74</v>
      </c>
      <c r="E77" t="s">
        <v>74</v>
      </c>
      <c r="F77" t="s">
        <v>1742</v>
      </c>
      <c r="G77" t="s">
        <v>74</v>
      </c>
      <c r="H77" t="s">
        <v>74</v>
      </c>
      <c r="I77" t="s">
        <v>1743</v>
      </c>
      <c r="J77" t="s">
        <v>77</v>
      </c>
      <c r="K77" t="s">
        <v>74</v>
      </c>
      <c r="L77" t="s">
        <v>74</v>
      </c>
      <c r="M77" t="s">
        <v>78</v>
      </c>
      <c r="N77" t="s">
        <v>79</v>
      </c>
      <c r="O77" t="s">
        <v>74</v>
      </c>
      <c r="P77" t="s">
        <v>74</v>
      </c>
      <c r="Q77" t="s">
        <v>74</v>
      </c>
      <c r="R77" t="s">
        <v>74</v>
      </c>
      <c r="S77" t="s">
        <v>74</v>
      </c>
      <c r="T77" t="s">
        <v>1744</v>
      </c>
      <c r="U77" t="s">
        <v>1745</v>
      </c>
      <c r="V77" t="s">
        <v>1746</v>
      </c>
      <c r="W77" t="s">
        <v>1747</v>
      </c>
      <c r="X77" t="s">
        <v>1748</v>
      </c>
      <c r="Y77" t="s">
        <v>1749</v>
      </c>
      <c r="Z77" t="s">
        <v>1750</v>
      </c>
      <c r="AA77" t="s">
        <v>1751</v>
      </c>
      <c r="AB77" t="s">
        <v>1752</v>
      </c>
      <c r="AC77" t="s">
        <v>74</v>
      </c>
      <c r="AD77" t="s">
        <v>74</v>
      </c>
      <c r="AE77" t="s">
        <v>74</v>
      </c>
      <c r="AF77" t="s">
        <v>74</v>
      </c>
      <c r="AG77">
        <v>42</v>
      </c>
      <c r="AH77">
        <v>3</v>
      </c>
      <c r="AI77">
        <v>3</v>
      </c>
      <c r="AJ77">
        <v>1</v>
      </c>
      <c r="AK77">
        <v>3</v>
      </c>
      <c r="AL77" t="s">
        <v>88</v>
      </c>
      <c r="AM77" t="s">
        <v>89</v>
      </c>
      <c r="AN77" t="s">
        <v>90</v>
      </c>
      <c r="AO77" t="s">
        <v>74</v>
      </c>
      <c r="AP77" t="s">
        <v>91</v>
      </c>
      <c r="AQ77" t="s">
        <v>74</v>
      </c>
      <c r="AR77" t="s">
        <v>92</v>
      </c>
      <c r="AS77" t="s">
        <v>93</v>
      </c>
      <c r="AT77" t="s">
        <v>577</v>
      </c>
      <c r="AU77">
        <v>2020</v>
      </c>
      <c r="AV77">
        <v>12</v>
      </c>
      <c r="AW77">
        <v>16</v>
      </c>
      <c r="AX77" t="s">
        <v>74</v>
      </c>
      <c r="AY77" t="s">
        <v>74</v>
      </c>
      <c r="AZ77" t="s">
        <v>74</v>
      </c>
      <c r="BA77" t="s">
        <v>74</v>
      </c>
      <c r="BB77" t="s">
        <v>74</v>
      </c>
      <c r="BC77" t="s">
        <v>74</v>
      </c>
      <c r="BD77">
        <v>6567</v>
      </c>
      <c r="BE77" t="s">
        <v>1753</v>
      </c>
      <c r="BF77" t="str">
        <f>HYPERLINK("http://dx.doi.org/10.3390/su12166567","http://dx.doi.org/10.3390/su12166567")</f>
        <v>http://dx.doi.org/10.3390/su12166567</v>
      </c>
      <c r="BG77" t="s">
        <v>74</v>
      </c>
      <c r="BH77" t="s">
        <v>74</v>
      </c>
      <c r="BI77">
        <v>14</v>
      </c>
      <c r="BJ77" t="s">
        <v>96</v>
      </c>
      <c r="BK77" t="s">
        <v>97</v>
      </c>
      <c r="BL77" t="s">
        <v>98</v>
      </c>
      <c r="BM77" t="s">
        <v>1754</v>
      </c>
      <c r="BN77" t="s">
        <v>74</v>
      </c>
      <c r="BO77" t="s">
        <v>100</v>
      </c>
      <c r="BP77" t="s">
        <v>74</v>
      </c>
      <c r="BQ77" t="s">
        <v>74</v>
      </c>
      <c r="BR77" t="s">
        <v>101</v>
      </c>
      <c r="BS77" t="s">
        <v>1755</v>
      </c>
      <c r="BT77" t="str">
        <f>HYPERLINK("https%3A%2F%2Fwww.webofscience.com%2Fwos%2Fwoscc%2Ffull-record%2FWOS:000579601100001","View Full Record in Web of Science")</f>
        <v>View Full Record in Web of Science</v>
      </c>
    </row>
    <row r="78" spans="1:72" x14ac:dyDescent="0.25">
      <c r="A78" t="s">
        <v>72</v>
      </c>
      <c r="B78" t="s">
        <v>1756</v>
      </c>
      <c r="C78" t="s">
        <v>74</v>
      </c>
      <c r="D78" t="s">
        <v>74</v>
      </c>
      <c r="E78" t="s">
        <v>74</v>
      </c>
      <c r="F78" t="s">
        <v>1757</v>
      </c>
      <c r="G78" t="s">
        <v>74</v>
      </c>
      <c r="H78" t="s">
        <v>74</v>
      </c>
      <c r="I78" t="s">
        <v>1758</v>
      </c>
      <c r="J78" t="s">
        <v>1759</v>
      </c>
      <c r="K78" t="s">
        <v>74</v>
      </c>
      <c r="L78" t="s">
        <v>74</v>
      </c>
      <c r="M78" t="s">
        <v>78</v>
      </c>
      <c r="N78" t="s">
        <v>79</v>
      </c>
      <c r="O78" t="s">
        <v>74</v>
      </c>
      <c r="P78" t="s">
        <v>74</v>
      </c>
      <c r="Q78" t="s">
        <v>74</v>
      </c>
      <c r="R78" t="s">
        <v>74</v>
      </c>
      <c r="S78" t="s">
        <v>74</v>
      </c>
      <c r="T78" t="s">
        <v>1760</v>
      </c>
      <c r="U78" t="s">
        <v>74</v>
      </c>
      <c r="V78" t="s">
        <v>1761</v>
      </c>
      <c r="W78" t="s">
        <v>1762</v>
      </c>
      <c r="X78" t="s">
        <v>1763</v>
      </c>
      <c r="Y78" t="s">
        <v>1764</v>
      </c>
      <c r="Z78" t="s">
        <v>1765</v>
      </c>
      <c r="AA78" t="s">
        <v>1766</v>
      </c>
      <c r="AB78" t="s">
        <v>74</v>
      </c>
      <c r="AC78" t="s">
        <v>74</v>
      </c>
      <c r="AD78" t="s">
        <v>74</v>
      </c>
      <c r="AE78" t="s">
        <v>74</v>
      </c>
      <c r="AF78" t="s">
        <v>74</v>
      </c>
      <c r="AG78">
        <v>20</v>
      </c>
      <c r="AH78">
        <v>3</v>
      </c>
      <c r="AI78">
        <v>3</v>
      </c>
      <c r="AJ78">
        <v>0</v>
      </c>
      <c r="AK78">
        <v>8</v>
      </c>
      <c r="AL78" t="s">
        <v>115</v>
      </c>
      <c r="AM78" t="s">
        <v>116</v>
      </c>
      <c r="AN78" t="s">
        <v>117</v>
      </c>
      <c r="AO78" t="s">
        <v>1767</v>
      </c>
      <c r="AP78" t="s">
        <v>1768</v>
      </c>
      <c r="AQ78" t="s">
        <v>74</v>
      </c>
      <c r="AR78" t="s">
        <v>1769</v>
      </c>
      <c r="AS78" t="s">
        <v>1770</v>
      </c>
      <c r="AT78" t="s">
        <v>1771</v>
      </c>
      <c r="AU78">
        <v>2020</v>
      </c>
      <c r="AV78">
        <v>11</v>
      </c>
      <c r="AW78" t="s">
        <v>1772</v>
      </c>
      <c r="AX78" t="s">
        <v>74</v>
      </c>
      <c r="AY78" t="s">
        <v>74</v>
      </c>
      <c r="AZ78" t="s">
        <v>74</v>
      </c>
      <c r="BA78" t="s">
        <v>74</v>
      </c>
      <c r="BB78">
        <v>127</v>
      </c>
      <c r="BC78">
        <v>157</v>
      </c>
      <c r="BD78" t="s">
        <v>74</v>
      </c>
      <c r="BE78" t="s">
        <v>1773</v>
      </c>
      <c r="BF78" t="str">
        <f>HYPERLINK("http://dx.doi.org/10.1080/17567505.2020.1750291","http://dx.doi.org/10.1080/17567505.2020.1750291")</f>
        <v>http://dx.doi.org/10.1080/17567505.2020.1750291</v>
      </c>
      <c r="BG78" t="s">
        <v>74</v>
      </c>
      <c r="BH78" t="s">
        <v>1774</v>
      </c>
      <c r="BI78">
        <v>31</v>
      </c>
      <c r="BJ78" t="s">
        <v>918</v>
      </c>
      <c r="BK78" t="s">
        <v>201</v>
      </c>
      <c r="BL78" t="s">
        <v>919</v>
      </c>
      <c r="BM78" t="s">
        <v>1775</v>
      </c>
      <c r="BN78" t="s">
        <v>74</v>
      </c>
      <c r="BO78" t="s">
        <v>74</v>
      </c>
      <c r="BP78" t="s">
        <v>74</v>
      </c>
      <c r="BQ78" t="s">
        <v>74</v>
      </c>
      <c r="BR78" t="s">
        <v>101</v>
      </c>
      <c r="BS78" t="s">
        <v>1776</v>
      </c>
      <c r="BT78" t="str">
        <f>HYPERLINK("https%3A%2F%2Fwww.webofscience.com%2Fwos%2Fwoscc%2Ffull-record%2FWOS:000553583300001","View Full Record in Web of Science")</f>
        <v>View Full Record in Web of Science</v>
      </c>
    </row>
    <row r="79" spans="1:72" x14ac:dyDescent="0.25">
      <c r="A79" t="s">
        <v>72</v>
      </c>
      <c r="B79" t="s">
        <v>1777</v>
      </c>
      <c r="C79" t="s">
        <v>74</v>
      </c>
      <c r="D79" t="s">
        <v>74</v>
      </c>
      <c r="E79" t="s">
        <v>74</v>
      </c>
      <c r="F79" t="s">
        <v>1778</v>
      </c>
      <c r="G79" t="s">
        <v>74</v>
      </c>
      <c r="H79" t="s">
        <v>74</v>
      </c>
      <c r="I79" t="s">
        <v>1779</v>
      </c>
      <c r="J79" t="s">
        <v>518</v>
      </c>
      <c r="K79" t="s">
        <v>74</v>
      </c>
      <c r="L79" t="s">
        <v>74</v>
      </c>
      <c r="M79" t="s">
        <v>78</v>
      </c>
      <c r="N79" t="s">
        <v>79</v>
      </c>
      <c r="O79" t="s">
        <v>74</v>
      </c>
      <c r="P79" t="s">
        <v>74</v>
      </c>
      <c r="Q79" t="s">
        <v>74</v>
      </c>
      <c r="R79" t="s">
        <v>74</v>
      </c>
      <c r="S79" t="s">
        <v>74</v>
      </c>
      <c r="T79" t="s">
        <v>1780</v>
      </c>
      <c r="U79" t="s">
        <v>1781</v>
      </c>
      <c r="V79" t="s">
        <v>1782</v>
      </c>
      <c r="W79" t="s">
        <v>1783</v>
      </c>
      <c r="X79" t="s">
        <v>1784</v>
      </c>
      <c r="Y79" t="s">
        <v>1785</v>
      </c>
      <c r="Z79" t="s">
        <v>1786</v>
      </c>
      <c r="AA79" t="s">
        <v>1787</v>
      </c>
      <c r="AB79" t="s">
        <v>1788</v>
      </c>
      <c r="AC79" t="s">
        <v>1789</v>
      </c>
      <c r="AD79" t="s">
        <v>1790</v>
      </c>
      <c r="AE79" t="s">
        <v>1791</v>
      </c>
      <c r="AF79" t="s">
        <v>74</v>
      </c>
      <c r="AG79">
        <v>69</v>
      </c>
      <c r="AH79">
        <v>12</v>
      </c>
      <c r="AI79">
        <v>12</v>
      </c>
      <c r="AJ79">
        <v>2</v>
      </c>
      <c r="AK79">
        <v>18</v>
      </c>
      <c r="AL79" t="s">
        <v>190</v>
      </c>
      <c r="AM79" t="s">
        <v>191</v>
      </c>
      <c r="AN79" t="s">
        <v>192</v>
      </c>
      <c r="AO79" t="s">
        <v>529</v>
      </c>
      <c r="AP79" t="s">
        <v>530</v>
      </c>
      <c r="AQ79" t="s">
        <v>74</v>
      </c>
      <c r="AR79" t="s">
        <v>531</v>
      </c>
      <c r="AS79" t="s">
        <v>532</v>
      </c>
      <c r="AT79" t="s">
        <v>291</v>
      </c>
      <c r="AU79">
        <v>2021</v>
      </c>
      <c r="AV79">
        <v>81</v>
      </c>
      <c r="AW79">
        <v>3</v>
      </c>
      <c r="AX79" t="s">
        <v>74</v>
      </c>
      <c r="AY79" t="s">
        <v>74</v>
      </c>
      <c r="AZ79" t="s">
        <v>74</v>
      </c>
      <c r="BA79" t="s">
        <v>74</v>
      </c>
      <c r="BB79">
        <v>643</v>
      </c>
      <c r="BC79">
        <v>664</v>
      </c>
      <c r="BD79" t="s">
        <v>74</v>
      </c>
      <c r="BE79" t="s">
        <v>1792</v>
      </c>
      <c r="BF79" t="str">
        <f>HYPERLINK("http://dx.doi.org/10.1007/s10734-020-00562-x","http://dx.doi.org/10.1007/s10734-020-00562-x")</f>
        <v>http://dx.doi.org/10.1007/s10734-020-00562-x</v>
      </c>
      <c r="BG79" t="s">
        <v>74</v>
      </c>
      <c r="BH79" t="s">
        <v>1774</v>
      </c>
      <c r="BI79">
        <v>22</v>
      </c>
      <c r="BJ79" t="s">
        <v>127</v>
      </c>
      <c r="BK79" t="s">
        <v>126</v>
      </c>
      <c r="BL79" t="s">
        <v>127</v>
      </c>
      <c r="BM79" t="s">
        <v>1793</v>
      </c>
      <c r="BN79" t="s">
        <v>74</v>
      </c>
      <c r="BO79" t="s">
        <v>203</v>
      </c>
      <c r="BP79" t="s">
        <v>74</v>
      </c>
      <c r="BQ79" t="s">
        <v>74</v>
      </c>
      <c r="BR79" t="s">
        <v>101</v>
      </c>
      <c r="BS79" t="s">
        <v>1794</v>
      </c>
      <c r="BT79" t="str">
        <f>HYPERLINK("https%3A%2F%2Fwww.webofscience.com%2Fwos%2Fwoscc%2Ffull-record%2FWOS:000546239100001","View Full Record in Web of Science")</f>
        <v>View Full Record in Web of Science</v>
      </c>
    </row>
    <row r="80" spans="1:72" x14ac:dyDescent="0.25">
      <c r="A80" t="s">
        <v>72</v>
      </c>
      <c r="B80" t="s">
        <v>1795</v>
      </c>
      <c r="C80" t="s">
        <v>74</v>
      </c>
      <c r="D80" t="s">
        <v>74</v>
      </c>
      <c r="E80" t="s">
        <v>74</v>
      </c>
      <c r="F80" t="s">
        <v>1796</v>
      </c>
      <c r="G80" t="s">
        <v>74</v>
      </c>
      <c r="H80" t="s">
        <v>74</v>
      </c>
      <c r="I80" t="s">
        <v>1797</v>
      </c>
      <c r="J80" t="s">
        <v>1798</v>
      </c>
      <c r="K80" t="s">
        <v>74</v>
      </c>
      <c r="L80" t="s">
        <v>74</v>
      </c>
      <c r="M80" t="s">
        <v>78</v>
      </c>
      <c r="N80" t="s">
        <v>79</v>
      </c>
      <c r="O80" t="s">
        <v>74</v>
      </c>
      <c r="P80" t="s">
        <v>74</v>
      </c>
      <c r="Q80" t="s">
        <v>74</v>
      </c>
      <c r="R80" t="s">
        <v>74</v>
      </c>
      <c r="S80" t="s">
        <v>74</v>
      </c>
      <c r="T80" t="s">
        <v>1799</v>
      </c>
      <c r="U80" t="s">
        <v>1800</v>
      </c>
      <c r="V80" t="s">
        <v>1801</v>
      </c>
      <c r="W80" t="s">
        <v>1802</v>
      </c>
      <c r="X80" t="s">
        <v>1803</v>
      </c>
      <c r="Y80" t="s">
        <v>1804</v>
      </c>
      <c r="Z80" t="s">
        <v>1805</v>
      </c>
      <c r="AA80" t="s">
        <v>1378</v>
      </c>
      <c r="AB80" t="s">
        <v>1806</v>
      </c>
      <c r="AC80" t="s">
        <v>74</v>
      </c>
      <c r="AD80" t="s">
        <v>74</v>
      </c>
      <c r="AE80" t="s">
        <v>74</v>
      </c>
      <c r="AF80" t="s">
        <v>74</v>
      </c>
      <c r="AG80">
        <v>34</v>
      </c>
      <c r="AH80">
        <v>0</v>
      </c>
      <c r="AI80">
        <v>0</v>
      </c>
      <c r="AJ80">
        <v>2</v>
      </c>
      <c r="AK80">
        <v>20</v>
      </c>
      <c r="AL80" t="s">
        <v>190</v>
      </c>
      <c r="AM80" t="s">
        <v>191</v>
      </c>
      <c r="AN80" t="s">
        <v>192</v>
      </c>
      <c r="AO80" t="s">
        <v>1807</v>
      </c>
      <c r="AP80" t="s">
        <v>1808</v>
      </c>
      <c r="AQ80" t="s">
        <v>74</v>
      </c>
      <c r="AR80" t="s">
        <v>1809</v>
      </c>
      <c r="AS80" t="s">
        <v>1810</v>
      </c>
      <c r="AT80" t="s">
        <v>533</v>
      </c>
      <c r="AU80">
        <v>2020</v>
      </c>
      <c r="AV80">
        <v>48</v>
      </c>
      <c r="AW80">
        <v>4</v>
      </c>
      <c r="AX80" t="s">
        <v>74</v>
      </c>
      <c r="AY80" t="s">
        <v>74</v>
      </c>
      <c r="AZ80" t="s">
        <v>74</v>
      </c>
      <c r="BA80" t="s">
        <v>74</v>
      </c>
      <c r="BB80">
        <v>463</v>
      </c>
      <c r="BC80">
        <v>472</v>
      </c>
      <c r="BD80" t="s">
        <v>74</v>
      </c>
      <c r="BE80" t="s">
        <v>1811</v>
      </c>
      <c r="BF80" t="str">
        <f>HYPERLINK("http://dx.doi.org/10.1007/s10643-019-01005-8","http://dx.doi.org/10.1007/s10643-019-01005-8")</f>
        <v>http://dx.doi.org/10.1007/s10643-019-01005-8</v>
      </c>
      <c r="BG80" t="s">
        <v>74</v>
      </c>
      <c r="BH80" t="s">
        <v>74</v>
      </c>
      <c r="BI80">
        <v>10</v>
      </c>
      <c r="BJ80" t="s">
        <v>127</v>
      </c>
      <c r="BK80" t="s">
        <v>126</v>
      </c>
      <c r="BL80" t="s">
        <v>127</v>
      </c>
      <c r="BM80" t="s">
        <v>1812</v>
      </c>
      <c r="BN80" t="s">
        <v>74</v>
      </c>
      <c r="BO80" t="s">
        <v>74</v>
      </c>
      <c r="BP80" t="s">
        <v>74</v>
      </c>
      <c r="BQ80" t="s">
        <v>74</v>
      </c>
      <c r="BR80" t="s">
        <v>101</v>
      </c>
      <c r="BS80" t="s">
        <v>1813</v>
      </c>
      <c r="BT80" t="str">
        <f>HYPERLINK("https%3A%2F%2Fwww.webofscience.com%2Fwos%2Fwoscc%2Ffull-record%2FWOS:000535372800006","View Full Record in Web of Science")</f>
        <v>View Full Record in Web of Science</v>
      </c>
    </row>
    <row r="81" spans="1:72" x14ac:dyDescent="0.25">
      <c r="A81" t="s">
        <v>72</v>
      </c>
      <c r="B81" t="s">
        <v>1814</v>
      </c>
      <c r="C81" t="s">
        <v>74</v>
      </c>
      <c r="D81" t="s">
        <v>74</v>
      </c>
      <c r="E81" t="s">
        <v>74</v>
      </c>
      <c r="F81" t="s">
        <v>1815</v>
      </c>
      <c r="G81" t="s">
        <v>74</v>
      </c>
      <c r="H81" t="s">
        <v>74</v>
      </c>
      <c r="I81" t="s">
        <v>1816</v>
      </c>
      <c r="J81" t="s">
        <v>258</v>
      </c>
      <c r="K81" t="s">
        <v>74</v>
      </c>
      <c r="L81" t="s">
        <v>74</v>
      </c>
      <c r="M81" t="s">
        <v>78</v>
      </c>
      <c r="N81" t="s">
        <v>79</v>
      </c>
      <c r="O81" t="s">
        <v>74</v>
      </c>
      <c r="P81" t="s">
        <v>74</v>
      </c>
      <c r="Q81" t="s">
        <v>74</v>
      </c>
      <c r="R81" t="s">
        <v>74</v>
      </c>
      <c r="S81" t="s">
        <v>74</v>
      </c>
      <c r="T81" t="s">
        <v>1817</v>
      </c>
      <c r="U81" t="s">
        <v>74</v>
      </c>
      <c r="V81" t="s">
        <v>1818</v>
      </c>
      <c r="W81" t="s">
        <v>1819</v>
      </c>
      <c r="X81" t="s">
        <v>1820</v>
      </c>
      <c r="Y81" t="s">
        <v>1821</v>
      </c>
      <c r="Z81" t="s">
        <v>74</v>
      </c>
      <c r="AA81" t="s">
        <v>74</v>
      </c>
      <c r="AB81" t="s">
        <v>1822</v>
      </c>
      <c r="AC81" t="s">
        <v>1823</v>
      </c>
      <c r="AD81" t="s">
        <v>1823</v>
      </c>
      <c r="AE81" t="s">
        <v>1824</v>
      </c>
      <c r="AF81" t="s">
        <v>74</v>
      </c>
      <c r="AG81">
        <v>30</v>
      </c>
      <c r="AH81">
        <v>0</v>
      </c>
      <c r="AI81">
        <v>0</v>
      </c>
      <c r="AJ81">
        <v>2</v>
      </c>
      <c r="AK81">
        <v>4</v>
      </c>
      <c r="AL81" t="s">
        <v>242</v>
      </c>
      <c r="AM81" t="s">
        <v>243</v>
      </c>
      <c r="AN81" t="s">
        <v>244</v>
      </c>
      <c r="AO81" t="s">
        <v>266</v>
      </c>
      <c r="AP81" t="s">
        <v>267</v>
      </c>
      <c r="AQ81" t="s">
        <v>74</v>
      </c>
      <c r="AR81" t="s">
        <v>268</v>
      </c>
      <c r="AS81" t="s">
        <v>269</v>
      </c>
      <c r="AT81" t="s">
        <v>558</v>
      </c>
      <c r="AU81">
        <v>2020</v>
      </c>
      <c r="AV81">
        <v>34</v>
      </c>
      <c r="AW81">
        <v>4</v>
      </c>
      <c r="AX81" t="s">
        <v>74</v>
      </c>
      <c r="AY81" t="s">
        <v>74</v>
      </c>
      <c r="AZ81" t="s">
        <v>74</v>
      </c>
      <c r="BA81" t="s">
        <v>74</v>
      </c>
      <c r="BB81">
        <v>858</v>
      </c>
      <c r="BC81">
        <v>878</v>
      </c>
      <c r="BD81">
        <v>888325419897787</v>
      </c>
      <c r="BE81" t="s">
        <v>1825</v>
      </c>
      <c r="BF81" t="str">
        <f>HYPERLINK("http://dx.doi.org/10.1177/0888325419897787","http://dx.doi.org/10.1177/0888325419897787")</f>
        <v>http://dx.doi.org/10.1177/0888325419897787</v>
      </c>
      <c r="BG81" t="s">
        <v>74</v>
      </c>
      <c r="BH81" t="s">
        <v>1826</v>
      </c>
      <c r="BI81">
        <v>21</v>
      </c>
      <c r="BJ81" t="s">
        <v>272</v>
      </c>
      <c r="BK81" t="s">
        <v>126</v>
      </c>
      <c r="BL81" t="s">
        <v>273</v>
      </c>
      <c r="BM81" t="s">
        <v>1827</v>
      </c>
      <c r="BN81" t="s">
        <v>74</v>
      </c>
      <c r="BO81" t="s">
        <v>74</v>
      </c>
      <c r="BP81" t="s">
        <v>74</v>
      </c>
      <c r="BQ81" t="s">
        <v>74</v>
      </c>
      <c r="BR81" t="s">
        <v>101</v>
      </c>
      <c r="BS81" t="s">
        <v>1828</v>
      </c>
      <c r="BT81" t="str">
        <f>HYPERLINK("https%3A%2F%2Fwww.webofscience.com%2Fwos%2Fwoscc%2Ffull-record%2FWOS:000539061200001","View Full Record in Web of Science")</f>
        <v>View Full Record in Web of Science</v>
      </c>
    </row>
    <row r="82" spans="1:72" x14ac:dyDescent="0.25">
      <c r="A82" t="s">
        <v>72</v>
      </c>
      <c r="B82" t="s">
        <v>1829</v>
      </c>
      <c r="C82" t="s">
        <v>74</v>
      </c>
      <c r="D82" t="s">
        <v>74</v>
      </c>
      <c r="E82" t="s">
        <v>74</v>
      </c>
      <c r="F82" t="s">
        <v>1830</v>
      </c>
      <c r="G82" t="s">
        <v>74</v>
      </c>
      <c r="H82" t="s">
        <v>74</v>
      </c>
      <c r="I82" t="s">
        <v>1831</v>
      </c>
      <c r="J82" t="s">
        <v>1832</v>
      </c>
      <c r="K82" t="s">
        <v>74</v>
      </c>
      <c r="L82" t="s">
        <v>74</v>
      </c>
      <c r="M82" t="s">
        <v>78</v>
      </c>
      <c r="N82" t="s">
        <v>79</v>
      </c>
      <c r="O82" t="s">
        <v>74</v>
      </c>
      <c r="P82" t="s">
        <v>74</v>
      </c>
      <c r="Q82" t="s">
        <v>74</v>
      </c>
      <c r="R82" t="s">
        <v>74</v>
      </c>
      <c r="S82" t="s">
        <v>74</v>
      </c>
      <c r="T82" t="s">
        <v>1833</v>
      </c>
      <c r="U82" t="s">
        <v>1834</v>
      </c>
      <c r="V82" t="s">
        <v>1835</v>
      </c>
      <c r="W82" t="s">
        <v>1836</v>
      </c>
      <c r="X82" t="s">
        <v>1837</v>
      </c>
      <c r="Y82" t="s">
        <v>1838</v>
      </c>
      <c r="Z82" t="s">
        <v>1839</v>
      </c>
      <c r="AA82" t="s">
        <v>1840</v>
      </c>
      <c r="AB82" t="s">
        <v>1841</v>
      </c>
      <c r="AC82" t="s">
        <v>1842</v>
      </c>
      <c r="AD82" t="s">
        <v>1843</v>
      </c>
      <c r="AE82" t="s">
        <v>1844</v>
      </c>
      <c r="AF82" t="s">
        <v>74</v>
      </c>
      <c r="AG82">
        <v>70</v>
      </c>
      <c r="AH82">
        <v>21</v>
      </c>
      <c r="AI82">
        <v>21</v>
      </c>
      <c r="AJ82">
        <v>0</v>
      </c>
      <c r="AK82">
        <v>0</v>
      </c>
      <c r="AL82" t="s">
        <v>846</v>
      </c>
      <c r="AM82" t="s">
        <v>625</v>
      </c>
      <c r="AN82" t="s">
        <v>847</v>
      </c>
      <c r="AO82" t="s">
        <v>1845</v>
      </c>
      <c r="AP82" t="s">
        <v>1846</v>
      </c>
      <c r="AQ82" t="s">
        <v>74</v>
      </c>
      <c r="AR82" t="s">
        <v>1847</v>
      </c>
      <c r="AS82" t="s">
        <v>1848</v>
      </c>
      <c r="AT82" t="s">
        <v>558</v>
      </c>
      <c r="AU82">
        <v>2020</v>
      </c>
      <c r="AV82">
        <v>68</v>
      </c>
      <c r="AW82">
        <v>6</v>
      </c>
      <c r="AX82" t="s">
        <v>74</v>
      </c>
      <c r="AY82" t="s">
        <v>74</v>
      </c>
      <c r="AZ82" t="s">
        <v>74</v>
      </c>
      <c r="BA82" t="s">
        <v>74</v>
      </c>
      <c r="BB82">
        <v>1196</v>
      </c>
      <c r="BC82">
        <v>1211</v>
      </c>
      <c r="BD82">
        <v>38026120928883</v>
      </c>
      <c r="BE82" t="s">
        <v>1849</v>
      </c>
      <c r="BF82" t="str">
        <f>HYPERLINK("http://dx.doi.org/10.1177/0038026120928883","http://dx.doi.org/10.1177/0038026120928883")</f>
        <v>http://dx.doi.org/10.1177/0038026120928883</v>
      </c>
      <c r="BG82" t="s">
        <v>74</v>
      </c>
      <c r="BH82" t="s">
        <v>1826</v>
      </c>
      <c r="BI82">
        <v>16</v>
      </c>
      <c r="BJ82" t="s">
        <v>1346</v>
      </c>
      <c r="BK82" t="s">
        <v>126</v>
      </c>
      <c r="BL82" t="s">
        <v>1346</v>
      </c>
      <c r="BM82" t="s">
        <v>1850</v>
      </c>
      <c r="BN82" t="s">
        <v>74</v>
      </c>
      <c r="BO82" t="s">
        <v>1064</v>
      </c>
      <c r="BP82" t="s">
        <v>74</v>
      </c>
      <c r="BQ82" t="s">
        <v>74</v>
      </c>
      <c r="BR82" t="s">
        <v>101</v>
      </c>
      <c r="BS82" t="s">
        <v>1851</v>
      </c>
      <c r="BT82" t="str">
        <f>HYPERLINK("https%3A%2F%2Fwww.webofscience.com%2Fwos%2Fwoscc%2Ffull-record%2FWOS:000538493900001","View Full Record in Web of Science")</f>
        <v>View Full Record in Web of Science</v>
      </c>
    </row>
    <row r="83" spans="1:72" x14ac:dyDescent="0.25">
      <c r="A83" t="s">
        <v>72</v>
      </c>
      <c r="B83" t="s">
        <v>1852</v>
      </c>
      <c r="C83" t="s">
        <v>74</v>
      </c>
      <c r="D83" t="s">
        <v>74</v>
      </c>
      <c r="E83" t="s">
        <v>74</v>
      </c>
      <c r="F83" t="s">
        <v>1853</v>
      </c>
      <c r="G83" t="s">
        <v>74</v>
      </c>
      <c r="H83" t="s">
        <v>74</v>
      </c>
      <c r="I83" t="s">
        <v>1854</v>
      </c>
      <c r="J83" t="s">
        <v>1855</v>
      </c>
      <c r="K83" t="s">
        <v>74</v>
      </c>
      <c r="L83" t="s">
        <v>74</v>
      </c>
      <c r="M83" t="s">
        <v>78</v>
      </c>
      <c r="N83" t="s">
        <v>79</v>
      </c>
      <c r="O83" t="s">
        <v>74</v>
      </c>
      <c r="P83" t="s">
        <v>74</v>
      </c>
      <c r="Q83" t="s">
        <v>74</v>
      </c>
      <c r="R83" t="s">
        <v>74</v>
      </c>
      <c r="S83" t="s">
        <v>74</v>
      </c>
      <c r="T83" t="s">
        <v>1856</v>
      </c>
      <c r="U83" t="s">
        <v>74</v>
      </c>
      <c r="V83" t="s">
        <v>1857</v>
      </c>
      <c r="W83" t="s">
        <v>1858</v>
      </c>
      <c r="X83" t="s">
        <v>1859</v>
      </c>
      <c r="Y83" t="s">
        <v>1860</v>
      </c>
      <c r="Z83" t="s">
        <v>1861</v>
      </c>
      <c r="AA83" t="s">
        <v>74</v>
      </c>
      <c r="AB83" t="s">
        <v>74</v>
      </c>
      <c r="AC83" t="s">
        <v>1862</v>
      </c>
      <c r="AD83" t="s">
        <v>1862</v>
      </c>
      <c r="AE83" t="s">
        <v>1863</v>
      </c>
      <c r="AF83" t="s">
        <v>74</v>
      </c>
      <c r="AG83">
        <v>36</v>
      </c>
      <c r="AH83">
        <v>1</v>
      </c>
      <c r="AI83">
        <v>1</v>
      </c>
      <c r="AJ83">
        <v>0</v>
      </c>
      <c r="AK83">
        <v>1</v>
      </c>
      <c r="AL83" t="s">
        <v>88</v>
      </c>
      <c r="AM83" t="s">
        <v>89</v>
      </c>
      <c r="AN83" t="s">
        <v>90</v>
      </c>
      <c r="AO83" t="s">
        <v>74</v>
      </c>
      <c r="AP83" t="s">
        <v>1864</v>
      </c>
      <c r="AQ83" t="s">
        <v>74</v>
      </c>
      <c r="AR83" t="s">
        <v>1855</v>
      </c>
      <c r="AS83" t="s">
        <v>1865</v>
      </c>
      <c r="AT83" t="s">
        <v>249</v>
      </c>
      <c r="AU83">
        <v>2020</v>
      </c>
      <c r="AV83">
        <v>9</v>
      </c>
      <c r="AW83">
        <v>2</v>
      </c>
      <c r="AX83" t="s">
        <v>74</v>
      </c>
      <c r="AY83" t="s">
        <v>74</v>
      </c>
      <c r="AZ83" t="s">
        <v>74</v>
      </c>
      <c r="BA83" t="s">
        <v>74</v>
      </c>
      <c r="BB83" t="s">
        <v>74</v>
      </c>
      <c r="BC83" t="s">
        <v>74</v>
      </c>
      <c r="BD83">
        <v>42</v>
      </c>
      <c r="BE83" t="s">
        <v>1866</v>
      </c>
      <c r="BF83" t="str">
        <f>HYPERLINK("http://dx.doi.org/10.3390/arts9020042","http://dx.doi.org/10.3390/arts9020042")</f>
        <v>http://dx.doi.org/10.3390/arts9020042</v>
      </c>
      <c r="BG83" t="s">
        <v>74</v>
      </c>
      <c r="BH83" t="s">
        <v>74</v>
      </c>
      <c r="BI83">
        <v>17</v>
      </c>
      <c r="BJ83" t="s">
        <v>918</v>
      </c>
      <c r="BK83" t="s">
        <v>150</v>
      </c>
      <c r="BL83" t="s">
        <v>919</v>
      </c>
      <c r="BM83" t="s">
        <v>1867</v>
      </c>
      <c r="BN83" t="s">
        <v>74</v>
      </c>
      <c r="BO83" t="s">
        <v>152</v>
      </c>
      <c r="BP83" t="s">
        <v>74</v>
      </c>
      <c r="BQ83" t="s">
        <v>74</v>
      </c>
      <c r="BR83" t="s">
        <v>101</v>
      </c>
      <c r="BS83" t="s">
        <v>1868</v>
      </c>
      <c r="BT83" t="str">
        <f>HYPERLINK("https%3A%2F%2Fwww.webofscience.com%2Fwos%2Fwoscc%2Ffull-record%2FWOS:000551220000025","View Full Record in Web of Science")</f>
        <v>View Full Record in Web of Science</v>
      </c>
    </row>
    <row r="84" spans="1:72" x14ac:dyDescent="0.25">
      <c r="A84" t="s">
        <v>72</v>
      </c>
      <c r="B84" t="s">
        <v>1869</v>
      </c>
      <c r="C84" t="s">
        <v>74</v>
      </c>
      <c r="D84" t="s">
        <v>74</v>
      </c>
      <c r="E84" t="s">
        <v>74</v>
      </c>
      <c r="F84" t="s">
        <v>1870</v>
      </c>
      <c r="G84" t="s">
        <v>74</v>
      </c>
      <c r="H84" t="s">
        <v>74</v>
      </c>
      <c r="I84" t="s">
        <v>1871</v>
      </c>
      <c r="J84" t="s">
        <v>1372</v>
      </c>
      <c r="K84" t="s">
        <v>74</v>
      </c>
      <c r="L84" t="s">
        <v>74</v>
      </c>
      <c r="M84" t="s">
        <v>78</v>
      </c>
      <c r="N84" t="s">
        <v>79</v>
      </c>
      <c r="O84" t="s">
        <v>74</v>
      </c>
      <c r="P84" t="s">
        <v>74</v>
      </c>
      <c r="Q84" t="s">
        <v>74</v>
      </c>
      <c r="R84" t="s">
        <v>74</v>
      </c>
      <c r="S84" t="s">
        <v>74</v>
      </c>
      <c r="T84" t="s">
        <v>1872</v>
      </c>
      <c r="U84" t="s">
        <v>74</v>
      </c>
      <c r="V84" t="s">
        <v>1873</v>
      </c>
      <c r="W84" t="s">
        <v>1874</v>
      </c>
      <c r="X84" t="s">
        <v>1875</v>
      </c>
      <c r="Y84" t="s">
        <v>1876</v>
      </c>
      <c r="Z84" t="s">
        <v>1877</v>
      </c>
      <c r="AA84" t="s">
        <v>74</v>
      </c>
      <c r="AB84" t="s">
        <v>1878</v>
      </c>
      <c r="AC84" t="s">
        <v>74</v>
      </c>
      <c r="AD84" t="s">
        <v>74</v>
      </c>
      <c r="AE84" t="s">
        <v>74</v>
      </c>
      <c r="AF84" t="s">
        <v>74</v>
      </c>
      <c r="AG84">
        <v>19</v>
      </c>
      <c r="AH84">
        <v>2</v>
      </c>
      <c r="AI84">
        <v>2</v>
      </c>
      <c r="AJ84">
        <v>1</v>
      </c>
      <c r="AK84">
        <v>9</v>
      </c>
      <c r="AL84" t="s">
        <v>115</v>
      </c>
      <c r="AM84" t="s">
        <v>116</v>
      </c>
      <c r="AN84" t="s">
        <v>117</v>
      </c>
      <c r="AO84" t="s">
        <v>1380</v>
      </c>
      <c r="AP84" t="s">
        <v>1381</v>
      </c>
      <c r="AQ84" t="s">
        <v>74</v>
      </c>
      <c r="AR84" t="s">
        <v>1382</v>
      </c>
      <c r="AS84" t="s">
        <v>1383</v>
      </c>
      <c r="AT84" t="s">
        <v>1384</v>
      </c>
      <c r="AU84">
        <v>2021</v>
      </c>
      <c r="AV84">
        <v>49</v>
      </c>
      <c r="AW84">
        <v>6</v>
      </c>
      <c r="AX84" t="s">
        <v>74</v>
      </c>
      <c r="AY84" t="s">
        <v>74</v>
      </c>
      <c r="AZ84" t="s">
        <v>74</v>
      </c>
      <c r="BA84" t="s">
        <v>74</v>
      </c>
      <c r="BB84">
        <v>650</v>
      </c>
      <c r="BC84">
        <v>660</v>
      </c>
      <c r="BD84" t="s">
        <v>74</v>
      </c>
      <c r="BE84" t="s">
        <v>1879</v>
      </c>
      <c r="BF84" t="str">
        <f>HYPERLINK("http://dx.doi.org/10.1080/03004279.2020.1762691","http://dx.doi.org/10.1080/03004279.2020.1762691")</f>
        <v>http://dx.doi.org/10.1080/03004279.2020.1762691</v>
      </c>
      <c r="BG84" t="s">
        <v>74</v>
      </c>
      <c r="BH84" t="s">
        <v>1880</v>
      </c>
      <c r="BI84">
        <v>11</v>
      </c>
      <c r="BJ84" t="s">
        <v>127</v>
      </c>
      <c r="BK84" t="s">
        <v>150</v>
      </c>
      <c r="BL84" t="s">
        <v>127</v>
      </c>
      <c r="BM84" t="s">
        <v>1881</v>
      </c>
      <c r="BN84" t="s">
        <v>74</v>
      </c>
      <c r="BO84" t="s">
        <v>74</v>
      </c>
      <c r="BP84" t="s">
        <v>74</v>
      </c>
      <c r="BQ84" t="s">
        <v>74</v>
      </c>
      <c r="BR84" t="s">
        <v>101</v>
      </c>
      <c r="BS84" t="s">
        <v>1882</v>
      </c>
      <c r="BT84" t="str">
        <f>HYPERLINK("https%3A%2F%2Fwww.webofscience.com%2Fwos%2Fwoscc%2Ffull-record%2FWOS:000533850400001","View Full Record in Web of Science")</f>
        <v>View Full Record in Web of Science</v>
      </c>
    </row>
    <row r="85" spans="1:72" x14ac:dyDescent="0.25">
      <c r="A85" t="s">
        <v>72</v>
      </c>
      <c r="B85" t="s">
        <v>1883</v>
      </c>
      <c r="C85" t="s">
        <v>74</v>
      </c>
      <c r="D85" t="s">
        <v>74</v>
      </c>
      <c r="E85" t="s">
        <v>74</v>
      </c>
      <c r="F85" t="s">
        <v>1884</v>
      </c>
      <c r="G85" t="s">
        <v>74</v>
      </c>
      <c r="H85" t="s">
        <v>74</v>
      </c>
      <c r="I85" t="s">
        <v>1885</v>
      </c>
      <c r="J85" t="s">
        <v>1133</v>
      </c>
      <c r="K85" t="s">
        <v>74</v>
      </c>
      <c r="L85" t="s">
        <v>74</v>
      </c>
      <c r="M85" t="s">
        <v>78</v>
      </c>
      <c r="N85" t="s">
        <v>79</v>
      </c>
      <c r="O85" t="s">
        <v>74</v>
      </c>
      <c r="P85" t="s">
        <v>74</v>
      </c>
      <c r="Q85" t="s">
        <v>74</v>
      </c>
      <c r="R85" t="s">
        <v>74</v>
      </c>
      <c r="S85" t="s">
        <v>74</v>
      </c>
      <c r="T85" t="s">
        <v>1886</v>
      </c>
      <c r="U85" t="s">
        <v>74</v>
      </c>
      <c r="V85" t="s">
        <v>1887</v>
      </c>
      <c r="W85" t="s">
        <v>1888</v>
      </c>
      <c r="X85" t="s">
        <v>1544</v>
      </c>
      <c r="Y85" t="s">
        <v>1889</v>
      </c>
      <c r="Z85" t="s">
        <v>1890</v>
      </c>
      <c r="AA85" t="s">
        <v>1891</v>
      </c>
      <c r="AB85" t="s">
        <v>1892</v>
      </c>
      <c r="AC85" t="s">
        <v>1893</v>
      </c>
      <c r="AD85" t="s">
        <v>815</v>
      </c>
      <c r="AE85" t="s">
        <v>1894</v>
      </c>
      <c r="AF85" t="s">
        <v>74</v>
      </c>
      <c r="AG85">
        <v>55</v>
      </c>
      <c r="AH85">
        <v>2</v>
      </c>
      <c r="AI85">
        <v>2</v>
      </c>
      <c r="AJ85">
        <v>0</v>
      </c>
      <c r="AK85">
        <v>5</v>
      </c>
      <c r="AL85" t="s">
        <v>115</v>
      </c>
      <c r="AM85" t="s">
        <v>116</v>
      </c>
      <c r="AN85" t="s">
        <v>117</v>
      </c>
      <c r="AO85" t="s">
        <v>1145</v>
      </c>
      <c r="AP85" t="s">
        <v>1146</v>
      </c>
      <c r="AQ85" t="s">
        <v>74</v>
      </c>
      <c r="AR85" t="s">
        <v>1147</v>
      </c>
      <c r="AS85" t="s">
        <v>1148</v>
      </c>
      <c r="AT85" t="s">
        <v>1222</v>
      </c>
      <c r="AU85">
        <v>2022</v>
      </c>
      <c r="AV85">
        <v>28</v>
      </c>
      <c r="AW85">
        <v>3</v>
      </c>
      <c r="AX85" t="s">
        <v>74</v>
      </c>
      <c r="AY85" t="s">
        <v>74</v>
      </c>
      <c r="AZ85" t="s">
        <v>74</v>
      </c>
      <c r="BA85" t="s">
        <v>74</v>
      </c>
      <c r="BB85">
        <v>841</v>
      </c>
      <c r="BC85">
        <v>857</v>
      </c>
      <c r="BD85" t="s">
        <v>74</v>
      </c>
      <c r="BE85" t="s">
        <v>1895</v>
      </c>
      <c r="BF85" t="str">
        <f>HYPERLINK("http://dx.doi.org/10.1080/13229400.2020.1759446","http://dx.doi.org/10.1080/13229400.2020.1759446")</f>
        <v>http://dx.doi.org/10.1080/13229400.2020.1759446</v>
      </c>
      <c r="BG85" t="s">
        <v>74</v>
      </c>
      <c r="BH85" t="s">
        <v>1880</v>
      </c>
      <c r="BI85">
        <v>17</v>
      </c>
      <c r="BJ85" t="s">
        <v>1151</v>
      </c>
      <c r="BK85" t="s">
        <v>126</v>
      </c>
      <c r="BL85" t="s">
        <v>1151</v>
      </c>
      <c r="BM85" t="s">
        <v>1896</v>
      </c>
      <c r="BN85" t="s">
        <v>74</v>
      </c>
      <c r="BO85" t="s">
        <v>74</v>
      </c>
      <c r="BP85" t="s">
        <v>74</v>
      </c>
      <c r="BQ85" t="s">
        <v>74</v>
      </c>
      <c r="BR85" t="s">
        <v>101</v>
      </c>
      <c r="BS85" t="s">
        <v>1897</v>
      </c>
      <c r="BT85" t="str">
        <f>HYPERLINK("https%3A%2F%2Fwww.webofscience.com%2Fwos%2Fwoscc%2Ffull-record%2FWOS:000532471500001","View Full Record in Web of Science")</f>
        <v>View Full Record in Web of Science</v>
      </c>
    </row>
    <row r="86" spans="1:72" x14ac:dyDescent="0.25">
      <c r="A86" t="s">
        <v>72</v>
      </c>
      <c r="B86" t="s">
        <v>1898</v>
      </c>
      <c r="C86" t="s">
        <v>74</v>
      </c>
      <c r="D86" t="s">
        <v>74</v>
      </c>
      <c r="E86" t="s">
        <v>74</v>
      </c>
      <c r="F86" t="s">
        <v>1899</v>
      </c>
      <c r="G86" t="s">
        <v>74</v>
      </c>
      <c r="H86" t="s">
        <v>74</v>
      </c>
      <c r="I86" t="s">
        <v>1900</v>
      </c>
      <c r="J86" t="s">
        <v>1901</v>
      </c>
      <c r="K86" t="s">
        <v>74</v>
      </c>
      <c r="L86" t="s">
        <v>74</v>
      </c>
      <c r="M86" t="s">
        <v>78</v>
      </c>
      <c r="N86" t="s">
        <v>79</v>
      </c>
      <c r="O86" t="s">
        <v>74</v>
      </c>
      <c r="P86" t="s">
        <v>74</v>
      </c>
      <c r="Q86" t="s">
        <v>74</v>
      </c>
      <c r="R86" t="s">
        <v>74</v>
      </c>
      <c r="S86" t="s">
        <v>74</v>
      </c>
      <c r="T86" t="s">
        <v>1902</v>
      </c>
      <c r="U86" t="s">
        <v>1903</v>
      </c>
      <c r="V86" t="s">
        <v>1904</v>
      </c>
      <c r="W86" t="s">
        <v>1905</v>
      </c>
      <c r="X86" t="s">
        <v>1906</v>
      </c>
      <c r="Y86" t="s">
        <v>1907</v>
      </c>
      <c r="Z86" t="s">
        <v>1908</v>
      </c>
      <c r="AA86" t="s">
        <v>74</v>
      </c>
      <c r="AB86" t="s">
        <v>1909</v>
      </c>
      <c r="AC86" t="s">
        <v>1910</v>
      </c>
      <c r="AD86" t="s">
        <v>1910</v>
      </c>
      <c r="AE86" t="s">
        <v>1911</v>
      </c>
      <c r="AF86" t="s">
        <v>74</v>
      </c>
      <c r="AG86">
        <v>97</v>
      </c>
      <c r="AH86">
        <v>4</v>
      </c>
      <c r="AI86">
        <v>4</v>
      </c>
      <c r="AJ86">
        <v>3</v>
      </c>
      <c r="AK86">
        <v>10</v>
      </c>
      <c r="AL86" t="s">
        <v>1912</v>
      </c>
      <c r="AM86" t="s">
        <v>625</v>
      </c>
      <c r="AN86" t="s">
        <v>1913</v>
      </c>
      <c r="AO86" t="s">
        <v>1914</v>
      </c>
      <c r="AP86" t="s">
        <v>74</v>
      </c>
      <c r="AQ86" t="s">
        <v>74</v>
      </c>
      <c r="AR86" t="s">
        <v>1901</v>
      </c>
      <c r="AS86" t="s">
        <v>1915</v>
      </c>
      <c r="AT86" t="s">
        <v>1916</v>
      </c>
      <c r="AU86">
        <v>2020</v>
      </c>
      <c r="AV86">
        <v>8</v>
      </c>
      <c r="AW86" t="s">
        <v>74</v>
      </c>
      <c r="AX86" t="s">
        <v>74</v>
      </c>
      <c r="AY86" t="s">
        <v>74</v>
      </c>
      <c r="AZ86" t="s">
        <v>74</v>
      </c>
      <c r="BA86" t="s">
        <v>74</v>
      </c>
      <c r="BB86" t="s">
        <v>74</v>
      </c>
      <c r="BC86" t="s">
        <v>74</v>
      </c>
      <c r="BD86" t="s">
        <v>1917</v>
      </c>
      <c r="BE86" t="s">
        <v>1918</v>
      </c>
      <c r="BF86" t="str">
        <f>HYPERLINK("http://dx.doi.org/10.7717/peerj.8875","http://dx.doi.org/10.7717/peerj.8875")</f>
        <v>http://dx.doi.org/10.7717/peerj.8875</v>
      </c>
      <c r="BG86" t="s">
        <v>74</v>
      </c>
      <c r="BH86" t="s">
        <v>74</v>
      </c>
      <c r="BI86">
        <v>25</v>
      </c>
      <c r="BJ86" t="s">
        <v>1919</v>
      </c>
      <c r="BK86" t="s">
        <v>97</v>
      </c>
      <c r="BL86" t="s">
        <v>733</v>
      </c>
      <c r="BM86" t="s">
        <v>1920</v>
      </c>
      <c r="BN86">
        <v>32296604</v>
      </c>
      <c r="BO86" t="s">
        <v>100</v>
      </c>
      <c r="BP86" t="s">
        <v>74</v>
      </c>
      <c r="BQ86" t="s">
        <v>74</v>
      </c>
      <c r="BR86" t="s">
        <v>101</v>
      </c>
      <c r="BS86" t="s">
        <v>1921</v>
      </c>
      <c r="BT86" t="str">
        <f>HYPERLINK("https%3A%2F%2Fwww.webofscience.com%2Fwos%2Fwoscc%2Ffull-record%2FWOS:000524530100006","View Full Record in Web of Science")</f>
        <v>View Full Record in Web of Science</v>
      </c>
    </row>
    <row r="87" spans="1:72" x14ac:dyDescent="0.25">
      <c r="A87" t="s">
        <v>72</v>
      </c>
      <c r="B87" t="s">
        <v>1922</v>
      </c>
      <c r="C87" t="s">
        <v>74</v>
      </c>
      <c r="D87" t="s">
        <v>74</v>
      </c>
      <c r="E87" t="s">
        <v>74</v>
      </c>
      <c r="F87" t="s">
        <v>1923</v>
      </c>
      <c r="G87" t="s">
        <v>74</v>
      </c>
      <c r="H87" t="s">
        <v>74</v>
      </c>
      <c r="I87" t="s">
        <v>1924</v>
      </c>
      <c r="J87" t="s">
        <v>1925</v>
      </c>
      <c r="K87" t="s">
        <v>74</v>
      </c>
      <c r="L87" t="s">
        <v>74</v>
      </c>
      <c r="M87" t="s">
        <v>78</v>
      </c>
      <c r="N87" t="s">
        <v>79</v>
      </c>
      <c r="O87" t="s">
        <v>74</v>
      </c>
      <c r="P87" t="s">
        <v>74</v>
      </c>
      <c r="Q87" t="s">
        <v>74</v>
      </c>
      <c r="R87" t="s">
        <v>74</v>
      </c>
      <c r="S87" t="s">
        <v>74</v>
      </c>
      <c r="T87" t="s">
        <v>1926</v>
      </c>
      <c r="U87" t="s">
        <v>1927</v>
      </c>
      <c r="V87" t="s">
        <v>1928</v>
      </c>
      <c r="W87" t="s">
        <v>1929</v>
      </c>
      <c r="X87" t="s">
        <v>1930</v>
      </c>
      <c r="Y87" t="s">
        <v>1931</v>
      </c>
      <c r="Z87" t="s">
        <v>1932</v>
      </c>
      <c r="AA87" t="s">
        <v>1933</v>
      </c>
      <c r="AB87" t="s">
        <v>1934</v>
      </c>
      <c r="AC87" t="s">
        <v>74</v>
      </c>
      <c r="AD87" t="s">
        <v>74</v>
      </c>
      <c r="AE87" t="s">
        <v>74</v>
      </c>
      <c r="AF87" t="s">
        <v>74</v>
      </c>
      <c r="AG87">
        <v>65</v>
      </c>
      <c r="AH87">
        <v>2</v>
      </c>
      <c r="AI87">
        <v>2</v>
      </c>
      <c r="AJ87">
        <v>0</v>
      </c>
      <c r="AK87">
        <v>2</v>
      </c>
      <c r="AL87" t="s">
        <v>88</v>
      </c>
      <c r="AM87" t="s">
        <v>89</v>
      </c>
      <c r="AN87" t="s">
        <v>90</v>
      </c>
      <c r="AO87" t="s">
        <v>74</v>
      </c>
      <c r="AP87" t="s">
        <v>1935</v>
      </c>
      <c r="AQ87" t="s">
        <v>74</v>
      </c>
      <c r="AR87" t="s">
        <v>1936</v>
      </c>
      <c r="AS87" t="s">
        <v>1937</v>
      </c>
      <c r="AT87" t="s">
        <v>797</v>
      </c>
      <c r="AU87">
        <v>2020</v>
      </c>
      <c r="AV87">
        <v>10</v>
      </c>
      <c r="AW87">
        <v>4</v>
      </c>
      <c r="AX87" t="s">
        <v>74</v>
      </c>
      <c r="AY87" t="s">
        <v>74</v>
      </c>
      <c r="AZ87" t="s">
        <v>74</v>
      </c>
      <c r="BA87" t="s">
        <v>74</v>
      </c>
      <c r="BB87" t="s">
        <v>74</v>
      </c>
      <c r="BC87" t="s">
        <v>74</v>
      </c>
      <c r="BD87">
        <v>74</v>
      </c>
      <c r="BE87" t="s">
        <v>1938</v>
      </c>
      <c r="BF87" t="str">
        <f>HYPERLINK("http://dx.doi.org/10.3390/bs10040074","http://dx.doi.org/10.3390/bs10040074")</f>
        <v>http://dx.doi.org/10.3390/bs10040074</v>
      </c>
      <c r="BG87" t="s">
        <v>74</v>
      </c>
      <c r="BH87" t="s">
        <v>74</v>
      </c>
      <c r="BI87">
        <v>14</v>
      </c>
      <c r="BJ87" t="s">
        <v>632</v>
      </c>
      <c r="BK87" t="s">
        <v>126</v>
      </c>
      <c r="BL87" t="s">
        <v>362</v>
      </c>
      <c r="BM87" t="s">
        <v>1939</v>
      </c>
      <c r="BN87">
        <v>32272631</v>
      </c>
      <c r="BO87" t="s">
        <v>321</v>
      </c>
      <c r="BP87" t="s">
        <v>74</v>
      </c>
      <c r="BQ87" t="s">
        <v>74</v>
      </c>
      <c r="BR87" t="s">
        <v>101</v>
      </c>
      <c r="BS87" t="s">
        <v>1940</v>
      </c>
      <c r="BT87" t="str">
        <f>HYPERLINK("https%3A%2F%2Fwww.webofscience.com%2Fwos%2Fwoscc%2Ffull-record%2FWOS:000533879900007","View Full Record in Web of Science")</f>
        <v>View Full Record in Web of Science</v>
      </c>
    </row>
    <row r="88" spans="1:72" x14ac:dyDescent="0.25">
      <c r="A88" t="s">
        <v>72</v>
      </c>
      <c r="B88" t="s">
        <v>1941</v>
      </c>
      <c r="C88" t="s">
        <v>74</v>
      </c>
      <c r="D88" t="s">
        <v>74</v>
      </c>
      <c r="E88" t="s">
        <v>74</v>
      </c>
      <c r="F88" t="s">
        <v>1942</v>
      </c>
      <c r="G88" t="s">
        <v>74</v>
      </c>
      <c r="H88" t="s">
        <v>74</v>
      </c>
      <c r="I88" t="s">
        <v>1943</v>
      </c>
      <c r="J88" t="s">
        <v>407</v>
      </c>
      <c r="K88" t="s">
        <v>74</v>
      </c>
      <c r="L88" t="s">
        <v>74</v>
      </c>
      <c r="M88" t="s">
        <v>78</v>
      </c>
      <c r="N88" t="s">
        <v>79</v>
      </c>
      <c r="O88" t="s">
        <v>74</v>
      </c>
      <c r="P88" t="s">
        <v>74</v>
      </c>
      <c r="Q88" t="s">
        <v>74</v>
      </c>
      <c r="R88" t="s">
        <v>74</v>
      </c>
      <c r="S88" t="s">
        <v>74</v>
      </c>
      <c r="T88" t="s">
        <v>74</v>
      </c>
      <c r="U88" t="s">
        <v>1944</v>
      </c>
      <c r="V88" t="s">
        <v>1945</v>
      </c>
      <c r="W88" t="s">
        <v>1946</v>
      </c>
      <c r="X88" t="s">
        <v>1947</v>
      </c>
      <c r="Y88" t="s">
        <v>1948</v>
      </c>
      <c r="Z88" t="s">
        <v>1949</v>
      </c>
      <c r="AA88" t="s">
        <v>74</v>
      </c>
      <c r="AB88" t="s">
        <v>1950</v>
      </c>
      <c r="AC88" t="s">
        <v>1951</v>
      </c>
      <c r="AD88" t="s">
        <v>1952</v>
      </c>
      <c r="AE88" t="s">
        <v>1953</v>
      </c>
      <c r="AF88" t="s">
        <v>74</v>
      </c>
      <c r="AG88">
        <v>64</v>
      </c>
      <c r="AH88">
        <v>6</v>
      </c>
      <c r="AI88">
        <v>7</v>
      </c>
      <c r="AJ88">
        <v>5</v>
      </c>
      <c r="AK88">
        <v>30</v>
      </c>
      <c r="AL88" t="s">
        <v>115</v>
      </c>
      <c r="AM88" t="s">
        <v>116</v>
      </c>
      <c r="AN88" t="s">
        <v>117</v>
      </c>
      <c r="AO88" t="s">
        <v>419</v>
      </c>
      <c r="AP88" t="s">
        <v>420</v>
      </c>
      <c r="AQ88" t="s">
        <v>74</v>
      </c>
      <c r="AR88" t="s">
        <v>421</v>
      </c>
      <c r="AS88" t="s">
        <v>422</v>
      </c>
      <c r="AT88" t="s">
        <v>1954</v>
      </c>
      <c r="AU88">
        <v>2020</v>
      </c>
      <c r="AV88">
        <v>31</v>
      </c>
      <c r="AW88">
        <v>4</v>
      </c>
      <c r="AX88" t="s">
        <v>74</v>
      </c>
      <c r="AY88" t="s">
        <v>74</v>
      </c>
      <c r="AZ88" t="s">
        <v>74</v>
      </c>
      <c r="BA88" t="s">
        <v>74</v>
      </c>
      <c r="BB88">
        <v>524</v>
      </c>
      <c r="BC88">
        <v>540</v>
      </c>
      <c r="BD88" t="s">
        <v>74</v>
      </c>
      <c r="BE88" t="s">
        <v>1955</v>
      </c>
      <c r="BF88" t="str">
        <f>HYPERLINK("http://dx.doi.org/10.1080/10409289.2020.1734908","http://dx.doi.org/10.1080/10409289.2020.1734908")</f>
        <v>http://dx.doi.org/10.1080/10409289.2020.1734908</v>
      </c>
      <c r="BG88" t="s">
        <v>74</v>
      </c>
      <c r="BH88" t="s">
        <v>1956</v>
      </c>
      <c r="BI88">
        <v>17</v>
      </c>
      <c r="BJ88" t="s">
        <v>426</v>
      </c>
      <c r="BK88" t="s">
        <v>126</v>
      </c>
      <c r="BL88" t="s">
        <v>427</v>
      </c>
      <c r="BM88" t="s">
        <v>1957</v>
      </c>
      <c r="BN88" t="s">
        <v>74</v>
      </c>
      <c r="BO88" t="s">
        <v>74</v>
      </c>
      <c r="BP88" t="s">
        <v>74</v>
      </c>
      <c r="BQ88" t="s">
        <v>74</v>
      </c>
      <c r="BR88" t="s">
        <v>101</v>
      </c>
      <c r="BS88" t="s">
        <v>1958</v>
      </c>
      <c r="BT88" t="str">
        <f>HYPERLINK("https%3A%2F%2Fwww.webofscience.com%2Fwos%2Fwoscc%2Ffull-record%2FWOS:000518440300001","View Full Record in Web of Science")</f>
        <v>View Full Record in Web of Science</v>
      </c>
    </row>
    <row r="89" spans="1:72" x14ac:dyDescent="0.25">
      <c r="A89" t="s">
        <v>72</v>
      </c>
      <c r="B89" t="s">
        <v>1959</v>
      </c>
      <c r="C89" t="s">
        <v>74</v>
      </c>
      <c r="D89" t="s">
        <v>74</v>
      </c>
      <c r="E89" t="s">
        <v>74</v>
      </c>
      <c r="F89" t="s">
        <v>1960</v>
      </c>
      <c r="G89" t="s">
        <v>74</v>
      </c>
      <c r="H89" t="s">
        <v>74</v>
      </c>
      <c r="I89" t="s">
        <v>1961</v>
      </c>
      <c r="J89" t="s">
        <v>1962</v>
      </c>
      <c r="K89" t="s">
        <v>74</v>
      </c>
      <c r="L89" t="s">
        <v>74</v>
      </c>
      <c r="M89" t="s">
        <v>78</v>
      </c>
      <c r="N89" t="s">
        <v>79</v>
      </c>
      <c r="O89" t="s">
        <v>74</v>
      </c>
      <c r="P89" t="s">
        <v>74</v>
      </c>
      <c r="Q89" t="s">
        <v>74</v>
      </c>
      <c r="R89" t="s">
        <v>74</v>
      </c>
      <c r="S89" t="s">
        <v>74</v>
      </c>
      <c r="T89" t="s">
        <v>74</v>
      </c>
      <c r="U89" t="s">
        <v>74</v>
      </c>
      <c r="V89" t="s">
        <v>1963</v>
      </c>
      <c r="W89" t="s">
        <v>1964</v>
      </c>
      <c r="X89" t="s">
        <v>74</v>
      </c>
      <c r="Y89" t="s">
        <v>1965</v>
      </c>
      <c r="Z89" t="s">
        <v>1966</v>
      </c>
      <c r="AA89" t="s">
        <v>74</v>
      </c>
      <c r="AB89" t="s">
        <v>74</v>
      </c>
      <c r="AC89" t="s">
        <v>74</v>
      </c>
      <c r="AD89" t="s">
        <v>74</v>
      </c>
      <c r="AE89" t="s">
        <v>74</v>
      </c>
      <c r="AF89" t="s">
        <v>74</v>
      </c>
      <c r="AG89">
        <v>54</v>
      </c>
      <c r="AH89">
        <v>0</v>
      </c>
      <c r="AI89">
        <v>0</v>
      </c>
      <c r="AJ89">
        <v>0</v>
      </c>
      <c r="AK89">
        <v>0</v>
      </c>
      <c r="AL89" t="s">
        <v>1967</v>
      </c>
      <c r="AM89" t="s">
        <v>1968</v>
      </c>
      <c r="AN89" t="s">
        <v>1969</v>
      </c>
      <c r="AO89" t="s">
        <v>1970</v>
      </c>
      <c r="AP89" t="s">
        <v>1971</v>
      </c>
      <c r="AQ89" t="s">
        <v>74</v>
      </c>
      <c r="AR89" t="s">
        <v>1972</v>
      </c>
      <c r="AS89" t="s">
        <v>1973</v>
      </c>
      <c r="AT89" t="s">
        <v>1974</v>
      </c>
      <c r="AU89">
        <v>2020</v>
      </c>
      <c r="AV89" t="s">
        <v>74</v>
      </c>
      <c r="AW89">
        <v>36</v>
      </c>
      <c r="AX89" t="s">
        <v>74</v>
      </c>
      <c r="AY89" t="s">
        <v>74</v>
      </c>
      <c r="AZ89" t="s">
        <v>74</v>
      </c>
      <c r="BA89" t="s">
        <v>74</v>
      </c>
      <c r="BB89">
        <v>159</v>
      </c>
      <c r="BC89">
        <v>176</v>
      </c>
      <c r="BD89" t="s">
        <v>74</v>
      </c>
      <c r="BE89" t="s">
        <v>1975</v>
      </c>
      <c r="BF89" t="str">
        <f>HYPERLINK("http://dx.doi.org/10.2979/nashim.36.1.09","http://dx.doi.org/10.2979/nashim.36.1.09")</f>
        <v>http://dx.doi.org/10.2979/nashim.36.1.09</v>
      </c>
      <c r="BG89" t="s">
        <v>74</v>
      </c>
      <c r="BH89" t="s">
        <v>74</v>
      </c>
      <c r="BI89">
        <v>18</v>
      </c>
      <c r="BJ89" t="s">
        <v>918</v>
      </c>
      <c r="BK89" t="s">
        <v>150</v>
      </c>
      <c r="BL89" t="s">
        <v>919</v>
      </c>
      <c r="BM89" t="s">
        <v>1976</v>
      </c>
      <c r="BN89" t="s">
        <v>74</v>
      </c>
      <c r="BO89" t="s">
        <v>74</v>
      </c>
      <c r="BP89" t="s">
        <v>74</v>
      </c>
      <c r="BQ89" t="s">
        <v>74</v>
      </c>
      <c r="BR89" t="s">
        <v>101</v>
      </c>
      <c r="BS89" t="s">
        <v>1977</v>
      </c>
      <c r="BT89" t="str">
        <f>HYPERLINK("https%3A%2F%2Fwww.webofscience.com%2Fwos%2Fwoscc%2Ffull-record%2FWOS:000551811200009","View Full Record in Web of Science")</f>
        <v>View Full Record in Web of Science</v>
      </c>
    </row>
    <row r="90" spans="1:72" x14ac:dyDescent="0.25">
      <c r="A90" t="s">
        <v>72</v>
      </c>
      <c r="B90" t="s">
        <v>1978</v>
      </c>
      <c r="C90" t="s">
        <v>74</v>
      </c>
      <c r="D90" t="s">
        <v>74</v>
      </c>
      <c r="E90" t="s">
        <v>74</v>
      </c>
      <c r="F90" t="s">
        <v>1979</v>
      </c>
      <c r="G90" t="s">
        <v>74</v>
      </c>
      <c r="H90" t="s">
        <v>74</v>
      </c>
      <c r="I90" t="s">
        <v>1980</v>
      </c>
      <c r="J90" t="s">
        <v>1981</v>
      </c>
      <c r="K90" t="s">
        <v>74</v>
      </c>
      <c r="L90" t="s">
        <v>74</v>
      </c>
      <c r="M90" t="s">
        <v>78</v>
      </c>
      <c r="N90" t="s">
        <v>79</v>
      </c>
      <c r="O90" t="s">
        <v>74</v>
      </c>
      <c r="P90" t="s">
        <v>74</v>
      </c>
      <c r="Q90" t="s">
        <v>74</v>
      </c>
      <c r="R90" t="s">
        <v>74</v>
      </c>
      <c r="S90" t="s">
        <v>74</v>
      </c>
      <c r="T90" t="s">
        <v>1982</v>
      </c>
      <c r="U90" t="s">
        <v>1983</v>
      </c>
      <c r="V90" t="s">
        <v>1984</v>
      </c>
      <c r="W90" t="s">
        <v>1985</v>
      </c>
      <c r="X90" t="s">
        <v>505</v>
      </c>
      <c r="Y90" t="s">
        <v>1986</v>
      </c>
      <c r="Z90" t="s">
        <v>1987</v>
      </c>
      <c r="AA90" t="s">
        <v>1988</v>
      </c>
      <c r="AB90" t="s">
        <v>1989</v>
      </c>
      <c r="AC90" t="s">
        <v>1990</v>
      </c>
      <c r="AD90" t="s">
        <v>1991</v>
      </c>
      <c r="AE90" t="s">
        <v>1992</v>
      </c>
      <c r="AF90" t="s">
        <v>74</v>
      </c>
      <c r="AG90">
        <v>53</v>
      </c>
      <c r="AH90">
        <v>7</v>
      </c>
      <c r="AI90">
        <v>7</v>
      </c>
      <c r="AJ90">
        <v>0</v>
      </c>
      <c r="AK90">
        <v>1</v>
      </c>
      <c r="AL90" t="s">
        <v>1993</v>
      </c>
      <c r="AM90" t="s">
        <v>1994</v>
      </c>
      <c r="AN90" t="s">
        <v>1995</v>
      </c>
      <c r="AO90" t="s">
        <v>1996</v>
      </c>
      <c r="AP90" t="s">
        <v>1997</v>
      </c>
      <c r="AQ90" t="s">
        <v>74</v>
      </c>
      <c r="AR90" t="s">
        <v>1998</v>
      </c>
      <c r="AS90" t="s">
        <v>1999</v>
      </c>
      <c r="AT90" t="s">
        <v>291</v>
      </c>
      <c r="AU90">
        <v>2020</v>
      </c>
      <c r="AV90">
        <v>158</v>
      </c>
      <c r="AW90" t="s">
        <v>74</v>
      </c>
      <c r="AX90" t="s">
        <v>74</v>
      </c>
      <c r="AY90" t="s">
        <v>74</v>
      </c>
      <c r="AZ90" t="s">
        <v>74</v>
      </c>
      <c r="BA90" t="s">
        <v>74</v>
      </c>
      <c r="BB90">
        <v>53</v>
      </c>
      <c r="BC90">
        <v>65</v>
      </c>
      <c r="BD90" t="s">
        <v>74</v>
      </c>
      <c r="BE90" t="s">
        <v>2000</v>
      </c>
      <c r="BF90" t="str">
        <f>HYPERLINK("http://dx.doi.org/10.1016/j.pragma.2019.12.008","http://dx.doi.org/10.1016/j.pragma.2019.12.008")</f>
        <v>http://dx.doi.org/10.1016/j.pragma.2019.12.008</v>
      </c>
      <c r="BG90" t="s">
        <v>74</v>
      </c>
      <c r="BH90" t="s">
        <v>74</v>
      </c>
      <c r="BI90">
        <v>13</v>
      </c>
      <c r="BJ90" t="s">
        <v>603</v>
      </c>
      <c r="BK90" t="s">
        <v>604</v>
      </c>
      <c r="BL90" t="s">
        <v>605</v>
      </c>
      <c r="BM90" t="s">
        <v>2001</v>
      </c>
      <c r="BN90" t="s">
        <v>74</v>
      </c>
      <c r="BO90" t="s">
        <v>203</v>
      </c>
      <c r="BP90" t="s">
        <v>74</v>
      </c>
      <c r="BQ90" t="s">
        <v>74</v>
      </c>
      <c r="BR90" t="s">
        <v>101</v>
      </c>
      <c r="BS90" t="s">
        <v>2002</v>
      </c>
      <c r="BT90" t="str">
        <f>HYPERLINK("https%3A%2F%2Fwww.webofscience.com%2Fwos%2Fwoscc%2Ffull-record%2FWOS:000518865900004","View Full Record in Web of Science")</f>
        <v>View Full Record in Web of Science</v>
      </c>
    </row>
    <row r="91" spans="1:72" x14ac:dyDescent="0.25">
      <c r="A91" t="s">
        <v>72</v>
      </c>
      <c r="B91" t="s">
        <v>2003</v>
      </c>
      <c r="C91" t="s">
        <v>74</v>
      </c>
      <c r="D91" t="s">
        <v>74</v>
      </c>
      <c r="E91" t="s">
        <v>74</v>
      </c>
      <c r="F91" t="s">
        <v>2004</v>
      </c>
      <c r="G91" t="s">
        <v>74</v>
      </c>
      <c r="H91" t="s">
        <v>74</v>
      </c>
      <c r="I91" t="s">
        <v>2005</v>
      </c>
      <c r="J91" t="s">
        <v>2006</v>
      </c>
      <c r="K91" t="s">
        <v>74</v>
      </c>
      <c r="L91" t="s">
        <v>74</v>
      </c>
      <c r="M91" t="s">
        <v>78</v>
      </c>
      <c r="N91" t="s">
        <v>79</v>
      </c>
      <c r="O91" t="s">
        <v>74</v>
      </c>
      <c r="P91" t="s">
        <v>74</v>
      </c>
      <c r="Q91" t="s">
        <v>74</v>
      </c>
      <c r="R91" t="s">
        <v>74</v>
      </c>
      <c r="S91" t="s">
        <v>74</v>
      </c>
      <c r="T91" t="s">
        <v>2007</v>
      </c>
      <c r="U91" t="s">
        <v>2008</v>
      </c>
      <c r="V91" t="s">
        <v>2009</v>
      </c>
      <c r="W91" t="s">
        <v>2010</v>
      </c>
      <c r="X91" t="s">
        <v>2011</v>
      </c>
      <c r="Y91" t="s">
        <v>2012</v>
      </c>
      <c r="Z91" t="s">
        <v>2013</v>
      </c>
      <c r="AA91" t="s">
        <v>74</v>
      </c>
      <c r="AB91" t="s">
        <v>2014</v>
      </c>
      <c r="AC91" t="s">
        <v>74</v>
      </c>
      <c r="AD91" t="s">
        <v>74</v>
      </c>
      <c r="AE91" t="s">
        <v>74</v>
      </c>
      <c r="AF91" t="s">
        <v>74</v>
      </c>
      <c r="AG91">
        <v>64</v>
      </c>
      <c r="AH91">
        <v>10</v>
      </c>
      <c r="AI91">
        <v>10</v>
      </c>
      <c r="AJ91">
        <v>4</v>
      </c>
      <c r="AK91">
        <v>26</v>
      </c>
      <c r="AL91" t="s">
        <v>2015</v>
      </c>
      <c r="AM91" t="s">
        <v>2016</v>
      </c>
      <c r="AN91" t="s">
        <v>2017</v>
      </c>
      <c r="AO91" t="s">
        <v>2018</v>
      </c>
      <c r="AP91" t="s">
        <v>2019</v>
      </c>
      <c r="AQ91" t="s">
        <v>74</v>
      </c>
      <c r="AR91" t="s">
        <v>2020</v>
      </c>
      <c r="AS91" t="s">
        <v>2021</v>
      </c>
      <c r="AT91" t="s">
        <v>2022</v>
      </c>
      <c r="AU91">
        <v>2020</v>
      </c>
      <c r="AV91">
        <v>40</v>
      </c>
      <c r="AW91" t="s">
        <v>2023</v>
      </c>
      <c r="AX91" t="s">
        <v>74</v>
      </c>
      <c r="AY91" t="s">
        <v>74</v>
      </c>
      <c r="AZ91" t="s">
        <v>798</v>
      </c>
      <c r="BA91" t="s">
        <v>74</v>
      </c>
      <c r="BB91">
        <v>495</v>
      </c>
      <c r="BC91">
        <v>514</v>
      </c>
      <c r="BD91" t="s">
        <v>74</v>
      </c>
      <c r="BE91" t="s">
        <v>2024</v>
      </c>
      <c r="BF91" t="str">
        <f>HYPERLINK("http://dx.doi.org/10.1108/IJSSP-04-2019-0065","http://dx.doi.org/10.1108/IJSSP-04-2019-0065")</f>
        <v>http://dx.doi.org/10.1108/IJSSP-04-2019-0065</v>
      </c>
      <c r="BG91" t="s">
        <v>74</v>
      </c>
      <c r="BH91" t="s">
        <v>2025</v>
      </c>
      <c r="BI91">
        <v>20</v>
      </c>
      <c r="BJ91" t="s">
        <v>1346</v>
      </c>
      <c r="BK91" t="s">
        <v>150</v>
      </c>
      <c r="BL91" t="s">
        <v>1346</v>
      </c>
      <c r="BM91" t="s">
        <v>2026</v>
      </c>
      <c r="BN91" t="s">
        <v>74</v>
      </c>
      <c r="BO91" t="s">
        <v>660</v>
      </c>
      <c r="BP91" t="s">
        <v>74</v>
      </c>
      <c r="BQ91" t="s">
        <v>74</v>
      </c>
      <c r="BR91" t="s">
        <v>101</v>
      </c>
      <c r="BS91" t="s">
        <v>2027</v>
      </c>
      <c r="BT91" t="str">
        <f>HYPERLINK("https%3A%2F%2Fwww.webofscience.com%2Fwos%2Fwoscc%2Ffull-record%2FWOS:000517309100001","View Full Record in Web of Science")</f>
        <v>View Full Record in Web of Science</v>
      </c>
    </row>
    <row r="92" spans="1:72" x14ac:dyDescent="0.25">
      <c r="A92" t="s">
        <v>72</v>
      </c>
      <c r="B92" t="s">
        <v>2028</v>
      </c>
      <c r="C92" t="s">
        <v>74</v>
      </c>
      <c r="D92" t="s">
        <v>74</v>
      </c>
      <c r="E92" t="s">
        <v>74</v>
      </c>
      <c r="F92" t="s">
        <v>2029</v>
      </c>
      <c r="G92" t="s">
        <v>74</v>
      </c>
      <c r="H92" t="s">
        <v>74</v>
      </c>
      <c r="I92" t="s">
        <v>2030</v>
      </c>
      <c r="J92" t="s">
        <v>2031</v>
      </c>
      <c r="K92" t="s">
        <v>74</v>
      </c>
      <c r="L92" t="s">
        <v>74</v>
      </c>
      <c r="M92" t="s">
        <v>1049</v>
      </c>
      <c r="N92" t="s">
        <v>79</v>
      </c>
      <c r="O92" t="s">
        <v>74</v>
      </c>
      <c r="P92" t="s">
        <v>74</v>
      </c>
      <c r="Q92" t="s">
        <v>74</v>
      </c>
      <c r="R92" t="s">
        <v>74</v>
      </c>
      <c r="S92" t="s">
        <v>74</v>
      </c>
      <c r="T92" t="s">
        <v>2032</v>
      </c>
      <c r="U92" t="s">
        <v>74</v>
      </c>
      <c r="V92" t="s">
        <v>2033</v>
      </c>
      <c r="W92" t="s">
        <v>2034</v>
      </c>
      <c r="X92" t="s">
        <v>74</v>
      </c>
      <c r="Y92" t="s">
        <v>2035</v>
      </c>
      <c r="Z92" t="s">
        <v>74</v>
      </c>
      <c r="AA92" t="s">
        <v>74</v>
      </c>
      <c r="AB92" t="s">
        <v>74</v>
      </c>
      <c r="AC92" t="s">
        <v>74</v>
      </c>
      <c r="AD92" t="s">
        <v>74</v>
      </c>
      <c r="AE92" t="s">
        <v>74</v>
      </c>
      <c r="AF92" t="s">
        <v>74</v>
      </c>
      <c r="AG92">
        <v>30</v>
      </c>
      <c r="AH92">
        <v>0</v>
      </c>
      <c r="AI92">
        <v>0</v>
      </c>
      <c r="AJ92">
        <v>0</v>
      </c>
      <c r="AK92">
        <v>0</v>
      </c>
      <c r="AL92" t="s">
        <v>2036</v>
      </c>
      <c r="AM92" t="s">
        <v>2037</v>
      </c>
      <c r="AN92" t="s">
        <v>2038</v>
      </c>
      <c r="AO92" t="s">
        <v>2039</v>
      </c>
      <c r="AP92" t="s">
        <v>74</v>
      </c>
      <c r="AQ92" t="s">
        <v>74</v>
      </c>
      <c r="AR92" t="s">
        <v>2040</v>
      </c>
      <c r="AS92" t="s">
        <v>2041</v>
      </c>
      <c r="AT92" t="s">
        <v>74</v>
      </c>
      <c r="AU92">
        <v>2020</v>
      </c>
      <c r="AV92" t="s">
        <v>74</v>
      </c>
      <c r="AW92">
        <v>35</v>
      </c>
      <c r="AX92" t="s">
        <v>74</v>
      </c>
      <c r="AY92" t="s">
        <v>74</v>
      </c>
      <c r="AZ92" t="s">
        <v>74</v>
      </c>
      <c r="BA92" t="s">
        <v>74</v>
      </c>
      <c r="BB92">
        <v>199</v>
      </c>
      <c r="BC92">
        <v>225</v>
      </c>
      <c r="BD92" t="s">
        <v>74</v>
      </c>
      <c r="BE92" t="s">
        <v>2042</v>
      </c>
      <c r="BF92" t="str">
        <f>HYPERLINK("http://dx.doi.org/10.48261/pis203509","http://dx.doi.org/10.48261/pis203509")</f>
        <v>http://dx.doi.org/10.48261/pis203509</v>
      </c>
      <c r="BG92" t="s">
        <v>74</v>
      </c>
      <c r="BH92" t="s">
        <v>74</v>
      </c>
      <c r="BI92">
        <v>27</v>
      </c>
      <c r="BJ92" t="s">
        <v>339</v>
      </c>
      <c r="BK92" t="s">
        <v>150</v>
      </c>
      <c r="BL92" t="s">
        <v>339</v>
      </c>
      <c r="BM92" t="s">
        <v>2043</v>
      </c>
      <c r="BN92" t="s">
        <v>74</v>
      </c>
      <c r="BO92" t="s">
        <v>74</v>
      </c>
      <c r="BP92" t="s">
        <v>74</v>
      </c>
      <c r="BQ92" t="s">
        <v>74</v>
      </c>
      <c r="BR92" t="s">
        <v>101</v>
      </c>
      <c r="BS92" t="s">
        <v>2044</v>
      </c>
      <c r="BT92" t="str">
        <f>HYPERLINK("https%3A%2F%2Fwww.webofscience.com%2Fwos%2Fwoscc%2Ffull-record%2FWOS:000592239000009","View Full Record in Web of Science")</f>
        <v>View Full Record in Web of Science</v>
      </c>
    </row>
    <row r="93" spans="1:72" x14ac:dyDescent="0.25">
      <c r="A93" t="s">
        <v>72</v>
      </c>
      <c r="B93" t="s">
        <v>2045</v>
      </c>
      <c r="C93" t="s">
        <v>74</v>
      </c>
      <c r="D93" t="s">
        <v>74</v>
      </c>
      <c r="E93" t="s">
        <v>74</v>
      </c>
      <c r="F93" t="s">
        <v>2046</v>
      </c>
      <c r="G93" t="s">
        <v>74</v>
      </c>
      <c r="H93" t="s">
        <v>74</v>
      </c>
      <c r="I93" t="s">
        <v>2047</v>
      </c>
      <c r="J93" t="s">
        <v>326</v>
      </c>
      <c r="K93" t="s">
        <v>74</v>
      </c>
      <c r="L93" t="s">
        <v>74</v>
      </c>
      <c r="M93" t="s">
        <v>78</v>
      </c>
      <c r="N93" t="s">
        <v>79</v>
      </c>
      <c r="O93" t="s">
        <v>74</v>
      </c>
      <c r="P93" t="s">
        <v>74</v>
      </c>
      <c r="Q93" t="s">
        <v>74</v>
      </c>
      <c r="R93" t="s">
        <v>74</v>
      </c>
      <c r="S93" t="s">
        <v>74</v>
      </c>
      <c r="T93" t="s">
        <v>2048</v>
      </c>
      <c r="U93" t="s">
        <v>74</v>
      </c>
      <c r="V93" t="s">
        <v>2049</v>
      </c>
      <c r="W93" t="s">
        <v>2050</v>
      </c>
      <c r="X93" t="s">
        <v>2051</v>
      </c>
      <c r="Y93" t="s">
        <v>2052</v>
      </c>
      <c r="Z93" t="s">
        <v>2053</v>
      </c>
      <c r="AA93" t="s">
        <v>2054</v>
      </c>
      <c r="AB93" t="s">
        <v>2055</v>
      </c>
      <c r="AC93" t="s">
        <v>74</v>
      </c>
      <c r="AD93" t="s">
        <v>74</v>
      </c>
      <c r="AE93" t="s">
        <v>74</v>
      </c>
      <c r="AF93" t="s">
        <v>74</v>
      </c>
      <c r="AG93">
        <v>86</v>
      </c>
      <c r="AH93">
        <v>0</v>
      </c>
      <c r="AI93">
        <v>0</v>
      </c>
      <c r="AJ93">
        <v>1</v>
      </c>
      <c r="AK93">
        <v>1</v>
      </c>
      <c r="AL93" t="s">
        <v>332</v>
      </c>
      <c r="AM93" t="s">
        <v>333</v>
      </c>
      <c r="AN93" t="s">
        <v>334</v>
      </c>
      <c r="AO93" t="s">
        <v>335</v>
      </c>
      <c r="AP93" t="s">
        <v>336</v>
      </c>
      <c r="AQ93" t="s">
        <v>74</v>
      </c>
      <c r="AR93" t="s">
        <v>337</v>
      </c>
      <c r="AS93" t="s">
        <v>338</v>
      </c>
      <c r="AT93" t="s">
        <v>74</v>
      </c>
      <c r="AU93">
        <v>2020</v>
      </c>
      <c r="AV93">
        <v>15</v>
      </c>
      <c r="AW93">
        <v>2</v>
      </c>
      <c r="AX93" t="s">
        <v>74</v>
      </c>
      <c r="AY93" t="s">
        <v>74</v>
      </c>
      <c r="AZ93" t="s">
        <v>74</v>
      </c>
      <c r="BA93" t="s">
        <v>74</v>
      </c>
      <c r="BB93">
        <v>289</v>
      </c>
      <c r="BC93">
        <v>307</v>
      </c>
      <c r="BD93" t="s">
        <v>74</v>
      </c>
      <c r="BE93" t="s">
        <v>74</v>
      </c>
      <c r="BF93" t="s">
        <v>74</v>
      </c>
      <c r="BG93" t="s">
        <v>74</v>
      </c>
      <c r="BH93" t="s">
        <v>74</v>
      </c>
      <c r="BI93">
        <v>19</v>
      </c>
      <c r="BJ93" t="s">
        <v>339</v>
      </c>
      <c r="BK93" t="s">
        <v>201</v>
      </c>
      <c r="BL93" t="s">
        <v>339</v>
      </c>
      <c r="BM93" t="s">
        <v>2056</v>
      </c>
      <c r="BN93" t="s">
        <v>74</v>
      </c>
      <c r="BO93" t="s">
        <v>74</v>
      </c>
      <c r="BP93" t="s">
        <v>74</v>
      </c>
      <c r="BQ93" t="s">
        <v>74</v>
      </c>
      <c r="BR93" t="s">
        <v>101</v>
      </c>
      <c r="BS93" t="s">
        <v>2057</v>
      </c>
      <c r="BT93" t="str">
        <f>HYPERLINK("https%3A%2F%2Fwww.webofscience.com%2Fwos%2Fwoscc%2Ffull-record%2FWOS:000664213700017","View Full Record in Web of Science")</f>
        <v>View Full Record in Web of Science</v>
      </c>
    </row>
    <row r="94" spans="1:72" x14ac:dyDescent="0.25">
      <c r="A94" t="s">
        <v>72</v>
      </c>
      <c r="B94" t="s">
        <v>2058</v>
      </c>
      <c r="C94" t="s">
        <v>74</v>
      </c>
      <c r="D94" t="s">
        <v>74</v>
      </c>
      <c r="E94" t="s">
        <v>74</v>
      </c>
      <c r="F94" t="s">
        <v>2059</v>
      </c>
      <c r="G94" t="s">
        <v>74</v>
      </c>
      <c r="H94" t="s">
        <v>74</v>
      </c>
      <c r="I94" t="s">
        <v>2060</v>
      </c>
      <c r="J94" t="s">
        <v>2061</v>
      </c>
      <c r="K94" t="s">
        <v>74</v>
      </c>
      <c r="L94" t="s">
        <v>74</v>
      </c>
      <c r="M94" t="s">
        <v>78</v>
      </c>
      <c r="N94" t="s">
        <v>79</v>
      </c>
      <c r="O94" t="s">
        <v>74</v>
      </c>
      <c r="P94" t="s">
        <v>74</v>
      </c>
      <c r="Q94" t="s">
        <v>74</v>
      </c>
      <c r="R94" t="s">
        <v>74</v>
      </c>
      <c r="S94" t="s">
        <v>74</v>
      </c>
      <c r="T94" t="s">
        <v>2062</v>
      </c>
      <c r="U94" t="s">
        <v>2063</v>
      </c>
      <c r="V94" t="s">
        <v>2064</v>
      </c>
      <c r="W94" t="s">
        <v>2065</v>
      </c>
      <c r="X94" t="s">
        <v>2066</v>
      </c>
      <c r="Y94" t="s">
        <v>2067</v>
      </c>
      <c r="Z94" t="s">
        <v>2068</v>
      </c>
      <c r="AA94" t="s">
        <v>2069</v>
      </c>
      <c r="AB94" t="s">
        <v>2070</v>
      </c>
      <c r="AC94" t="s">
        <v>2071</v>
      </c>
      <c r="AD94" t="s">
        <v>2072</v>
      </c>
      <c r="AE94" t="s">
        <v>2073</v>
      </c>
      <c r="AF94" t="s">
        <v>74</v>
      </c>
      <c r="AG94">
        <v>54</v>
      </c>
      <c r="AH94">
        <v>2</v>
      </c>
      <c r="AI94">
        <v>2</v>
      </c>
      <c r="AJ94">
        <v>3</v>
      </c>
      <c r="AK94">
        <v>10</v>
      </c>
      <c r="AL94" t="s">
        <v>2074</v>
      </c>
      <c r="AM94" t="s">
        <v>2075</v>
      </c>
      <c r="AN94" t="s">
        <v>2076</v>
      </c>
      <c r="AO94" t="s">
        <v>74</v>
      </c>
      <c r="AP94" t="s">
        <v>2077</v>
      </c>
      <c r="AQ94" t="s">
        <v>74</v>
      </c>
      <c r="AR94" t="s">
        <v>2078</v>
      </c>
      <c r="AS94" t="s">
        <v>2079</v>
      </c>
      <c r="AT94" t="s">
        <v>74</v>
      </c>
      <c r="AU94">
        <v>2020</v>
      </c>
      <c r="AV94">
        <v>9</v>
      </c>
      <c r="AW94">
        <v>5</v>
      </c>
      <c r="AX94" t="s">
        <v>74</v>
      </c>
      <c r="AY94" t="s">
        <v>74</v>
      </c>
      <c r="AZ94" t="s">
        <v>74</v>
      </c>
      <c r="BA94" t="s">
        <v>74</v>
      </c>
      <c r="BB94">
        <v>63</v>
      </c>
      <c r="BC94">
        <v>80</v>
      </c>
      <c r="BD94" t="s">
        <v>74</v>
      </c>
      <c r="BE94" t="s">
        <v>2080</v>
      </c>
      <c r="BF94" t="str">
        <f>HYPERLINK("http://dx.doi.org/10.18267/j.cebr.253","http://dx.doi.org/10.18267/j.cebr.253")</f>
        <v>http://dx.doi.org/10.18267/j.cebr.253</v>
      </c>
      <c r="BG94" t="s">
        <v>74</v>
      </c>
      <c r="BH94" t="s">
        <v>74</v>
      </c>
      <c r="BI94">
        <v>18</v>
      </c>
      <c r="BJ94" t="s">
        <v>1324</v>
      </c>
      <c r="BK94" t="s">
        <v>150</v>
      </c>
      <c r="BL94" t="s">
        <v>293</v>
      </c>
      <c r="BM94" t="s">
        <v>2081</v>
      </c>
      <c r="BN94" t="s">
        <v>74</v>
      </c>
      <c r="BO94" t="s">
        <v>1718</v>
      </c>
      <c r="BP94" t="s">
        <v>74</v>
      </c>
      <c r="BQ94" t="s">
        <v>74</v>
      </c>
      <c r="BR94" t="s">
        <v>101</v>
      </c>
      <c r="BS94" t="s">
        <v>2082</v>
      </c>
      <c r="BT94" t="str">
        <f>HYPERLINK("https%3A%2F%2Fwww.webofscience.com%2Fwos%2Fwoscc%2Ffull-record%2FWOS:000601181100004","View Full Record in Web of Science")</f>
        <v>View Full Record in Web of Science</v>
      </c>
    </row>
    <row r="95" spans="1:72" x14ac:dyDescent="0.25">
      <c r="A95" t="s">
        <v>72</v>
      </c>
      <c r="B95" t="s">
        <v>2083</v>
      </c>
      <c r="C95" t="s">
        <v>74</v>
      </c>
      <c r="D95" t="s">
        <v>74</v>
      </c>
      <c r="E95" t="s">
        <v>74</v>
      </c>
      <c r="F95" t="s">
        <v>2084</v>
      </c>
      <c r="G95" t="s">
        <v>74</v>
      </c>
      <c r="H95" t="s">
        <v>74</v>
      </c>
      <c r="I95" t="s">
        <v>2085</v>
      </c>
      <c r="J95" t="s">
        <v>2086</v>
      </c>
      <c r="K95" t="s">
        <v>74</v>
      </c>
      <c r="L95" t="s">
        <v>74</v>
      </c>
      <c r="M95" t="s">
        <v>78</v>
      </c>
      <c r="N95" t="s">
        <v>79</v>
      </c>
      <c r="O95" t="s">
        <v>74</v>
      </c>
      <c r="P95" t="s">
        <v>74</v>
      </c>
      <c r="Q95" t="s">
        <v>74</v>
      </c>
      <c r="R95" t="s">
        <v>74</v>
      </c>
      <c r="S95" t="s">
        <v>74</v>
      </c>
      <c r="T95" t="s">
        <v>2087</v>
      </c>
      <c r="U95" t="s">
        <v>2088</v>
      </c>
      <c r="V95" t="s">
        <v>2089</v>
      </c>
      <c r="W95" t="s">
        <v>2090</v>
      </c>
      <c r="X95" t="s">
        <v>2091</v>
      </c>
      <c r="Y95" t="s">
        <v>2092</v>
      </c>
      <c r="Z95" t="s">
        <v>2093</v>
      </c>
      <c r="AA95" t="s">
        <v>74</v>
      </c>
      <c r="AB95" t="s">
        <v>2094</v>
      </c>
      <c r="AC95" t="s">
        <v>74</v>
      </c>
      <c r="AD95" t="s">
        <v>74</v>
      </c>
      <c r="AE95" t="s">
        <v>74</v>
      </c>
      <c r="AF95" t="s">
        <v>74</v>
      </c>
      <c r="AG95">
        <v>56</v>
      </c>
      <c r="AH95">
        <v>2</v>
      </c>
      <c r="AI95">
        <v>2</v>
      </c>
      <c r="AJ95">
        <v>2</v>
      </c>
      <c r="AK95">
        <v>8</v>
      </c>
      <c r="AL95" t="s">
        <v>2095</v>
      </c>
      <c r="AM95" t="s">
        <v>912</v>
      </c>
      <c r="AN95" t="s">
        <v>2096</v>
      </c>
      <c r="AO95" t="s">
        <v>2097</v>
      </c>
      <c r="AP95" t="s">
        <v>2098</v>
      </c>
      <c r="AQ95" t="s">
        <v>74</v>
      </c>
      <c r="AR95" t="s">
        <v>2099</v>
      </c>
      <c r="AS95" t="s">
        <v>2100</v>
      </c>
      <c r="AT95" t="s">
        <v>74</v>
      </c>
      <c r="AU95">
        <v>2020</v>
      </c>
      <c r="AV95">
        <v>21</v>
      </c>
      <c r="AW95" t="s">
        <v>74</v>
      </c>
      <c r="AX95" t="s">
        <v>74</v>
      </c>
      <c r="AY95" t="s">
        <v>74</v>
      </c>
      <c r="AZ95" t="s">
        <v>74</v>
      </c>
      <c r="BA95" t="s">
        <v>74</v>
      </c>
      <c r="BB95" t="s">
        <v>74</v>
      </c>
      <c r="BC95" t="s">
        <v>74</v>
      </c>
      <c r="BD95" t="s">
        <v>2101</v>
      </c>
      <c r="BE95" t="s">
        <v>2102</v>
      </c>
      <c r="BF95" t="str">
        <f>HYPERLINK("http://dx.doi.org/10.1017/S1463423620000213","http://dx.doi.org/10.1017/S1463423620000213")</f>
        <v>http://dx.doi.org/10.1017/S1463423620000213</v>
      </c>
      <c r="BG95" t="s">
        <v>74</v>
      </c>
      <c r="BH95" t="s">
        <v>74</v>
      </c>
      <c r="BI95">
        <v>8</v>
      </c>
      <c r="BJ95" t="s">
        <v>2103</v>
      </c>
      <c r="BK95" t="s">
        <v>97</v>
      </c>
      <c r="BL95" t="s">
        <v>2104</v>
      </c>
      <c r="BM95" t="s">
        <v>2105</v>
      </c>
      <c r="BN95">
        <v>32799953</v>
      </c>
      <c r="BO95" t="s">
        <v>321</v>
      </c>
      <c r="BP95" t="s">
        <v>74</v>
      </c>
      <c r="BQ95" t="s">
        <v>74</v>
      </c>
      <c r="BR95" t="s">
        <v>101</v>
      </c>
      <c r="BS95" t="s">
        <v>2106</v>
      </c>
      <c r="BT95" t="str">
        <f>HYPERLINK("https%3A%2F%2Fwww.webofscience.com%2Fwos%2Fwoscc%2Ffull-record%2FWOS:000560535000001","View Full Record in Web of Science")</f>
        <v>View Full Record in Web of Science</v>
      </c>
    </row>
    <row r="96" spans="1:72" x14ac:dyDescent="0.25">
      <c r="A96" t="s">
        <v>72</v>
      </c>
      <c r="B96" t="s">
        <v>2107</v>
      </c>
      <c r="C96" t="s">
        <v>74</v>
      </c>
      <c r="D96" t="s">
        <v>74</v>
      </c>
      <c r="E96" t="s">
        <v>74</v>
      </c>
      <c r="F96" t="s">
        <v>2108</v>
      </c>
      <c r="G96" t="s">
        <v>74</v>
      </c>
      <c r="H96" t="s">
        <v>74</v>
      </c>
      <c r="I96" t="s">
        <v>2109</v>
      </c>
      <c r="J96" t="s">
        <v>2110</v>
      </c>
      <c r="K96" t="s">
        <v>74</v>
      </c>
      <c r="L96" t="s">
        <v>74</v>
      </c>
      <c r="M96" t="s">
        <v>78</v>
      </c>
      <c r="N96" t="s">
        <v>79</v>
      </c>
      <c r="O96" t="s">
        <v>74</v>
      </c>
      <c r="P96" t="s">
        <v>74</v>
      </c>
      <c r="Q96" t="s">
        <v>74</v>
      </c>
      <c r="R96" t="s">
        <v>74</v>
      </c>
      <c r="S96" t="s">
        <v>74</v>
      </c>
      <c r="T96" t="s">
        <v>2111</v>
      </c>
      <c r="U96" t="s">
        <v>74</v>
      </c>
      <c r="V96" t="s">
        <v>2112</v>
      </c>
      <c r="W96" t="s">
        <v>2113</v>
      </c>
      <c r="X96" t="s">
        <v>2114</v>
      </c>
      <c r="Y96" t="s">
        <v>2115</v>
      </c>
      <c r="Z96" t="s">
        <v>2116</v>
      </c>
      <c r="AA96" t="s">
        <v>2117</v>
      </c>
      <c r="AB96" t="s">
        <v>2118</v>
      </c>
      <c r="AC96" t="s">
        <v>74</v>
      </c>
      <c r="AD96" t="s">
        <v>74</v>
      </c>
      <c r="AE96" t="s">
        <v>74</v>
      </c>
      <c r="AF96" t="s">
        <v>74</v>
      </c>
      <c r="AG96">
        <v>28</v>
      </c>
      <c r="AH96">
        <v>2</v>
      </c>
      <c r="AI96">
        <v>2</v>
      </c>
      <c r="AJ96">
        <v>2</v>
      </c>
      <c r="AK96">
        <v>6</v>
      </c>
      <c r="AL96" t="s">
        <v>2119</v>
      </c>
      <c r="AM96" t="s">
        <v>1994</v>
      </c>
      <c r="AN96" t="s">
        <v>2120</v>
      </c>
      <c r="AO96" t="s">
        <v>2121</v>
      </c>
      <c r="AP96" t="s">
        <v>74</v>
      </c>
      <c r="AQ96" t="s">
        <v>74</v>
      </c>
      <c r="AR96" t="s">
        <v>2122</v>
      </c>
      <c r="AS96" t="s">
        <v>2123</v>
      </c>
      <c r="AT96" t="s">
        <v>74</v>
      </c>
      <c r="AU96">
        <v>2020</v>
      </c>
      <c r="AV96">
        <v>20</v>
      </c>
      <c r="AW96" t="s">
        <v>74</v>
      </c>
      <c r="AX96" t="s">
        <v>74</v>
      </c>
      <c r="AY96" t="s">
        <v>74</v>
      </c>
      <c r="AZ96" t="s">
        <v>74</v>
      </c>
      <c r="BA96" t="s">
        <v>74</v>
      </c>
      <c r="BB96" t="s">
        <v>74</v>
      </c>
      <c r="BC96" t="s">
        <v>74</v>
      </c>
      <c r="BD96">
        <v>8</v>
      </c>
      <c r="BE96" t="s">
        <v>2124</v>
      </c>
      <c r="BF96" t="str">
        <f>HYPERLINK("http://dx.doi.org/10.17239/L1ESLL-2020.20.01.08","http://dx.doi.org/10.17239/L1ESLL-2020.20.01.08")</f>
        <v>http://dx.doi.org/10.17239/L1ESLL-2020.20.01.08</v>
      </c>
      <c r="BG96" t="s">
        <v>74</v>
      </c>
      <c r="BH96" t="s">
        <v>74</v>
      </c>
      <c r="BI96">
        <v>17</v>
      </c>
      <c r="BJ96" t="s">
        <v>127</v>
      </c>
      <c r="BK96" t="s">
        <v>150</v>
      </c>
      <c r="BL96" t="s">
        <v>127</v>
      </c>
      <c r="BM96" t="s">
        <v>2125</v>
      </c>
      <c r="BN96" t="s">
        <v>74</v>
      </c>
      <c r="BO96" t="s">
        <v>100</v>
      </c>
      <c r="BP96" t="s">
        <v>74</v>
      </c>
      <c r="BQ96" t="s">
        <v>74</v>
      </c>
      <c r="BR96" t="s">
        <v>101</v>
      </c>
      <c r="BS96" t="s">
        <v>2126</v>
      </c>
      <c r="BT96" t="str">
        <f>HYPERLINK("https%3A%2F%2Fwww.webofscience.com%2Fwos%2Fwoscc%2Ffull-record%2FWOS:000568998200008","View Full Record in Web of Science")</f>
        <v>View Full Record in Web of Science</v>
      </c>
    </row>
    <row r="97" spans="1:72" x14ac:dyDescent="0.25">
      <c r="A97" t="s">
        <v>72</v>
      </c>
      <c r="B97" t="s">
        <v>2127</v>
      </c>
      <c r="C97" t="s">
        <v>74</v>
      </c>
      <c r="D97" t="s">
        <v>74</v>
      </c>
      <c r="E97" t="s">
        <v>74</v>
      </c>
      <c r="F97" t="s">
        <v>2128</v>
      </c>
      <c r="G97" t="s">
        <v>74</v>
      </c>
      <c r="H97" t="s">
        <v>74</v>
      </c>
      <c r="I97" t="s">
        <v>2129</v>
      </c>
      <c r="J97" t="s">
        <v>2130</v>
      </c>
      <c r="K97" t="s">
        <v>74</v>
      </c>
      <c r="L97" t="s">
        <v>74</v>
      </c>
      <c r="M97" t="s">
        <v>1070</v>
      </c>
      <c r="N97" t="s">
        <v>79</v>
      </c>
      <c r="O97" t="s">
        <v>74</v>
      </c>
      <c r="P97" t="s">
        <v>74</v>
      </c>
      <c r="Q97" t="s">
        <v>74</v>
      </c>
      <c r="R97" t="s">
        <v>74</v>
      </c>
      <c r="S97" t="s">
        <v>74</v>
      </c>
      <c r="T97" t="s">
        <v>2131</v>
      </c>
      <c r="U97" t="s">
        <v>74</v>
      </c>
      <c r="V97" t="s">
        <v>2132</v>
      </c>
      <c r="W97" t="s">
        <v>2133</v>
      </c>
      <c r="X97" t="s">
        <v>2134</v>
      </c>
      <c r="Y97" t="s">
        <v>2135</v>
      </c>
      <c r="Z97" t="s">
        <v>2136</v>
      </c>
      <c r="AA97" t="s">
        <v>2137</v>
      </c>
      <c r="AB97" t="s">
        <v>2138</v>
      </c>
      <c r="AC97" t="s">
        <v>74</v>
      </c>
      <c r="AD97" t="s">
        <v>74</v>
      </c>
      <c r="AE97" t="s">
        <v>74</v>
      </c>
      <c r="AF97" t="s">
        <v>74</v>
      </c>
      <c r="AG97">
        <v>7</v>
      </c>
      <c r="AH97">
        <v>0</v>
      </c>
      <c r="AI97">
        <v>0</v>
      </c>
      <c r="AJ97">
        <v>0</v>
      </c>
      <c r="AK97">
        <v>0</v>
      </c>
      <c r="AL97" t="s">
        <v>2139</v>
      </c>
      <c r="AM97" t="s">
        <v>2140</v>
      </c>
      <c r="AN97" t="s">
        <v>2141</v>
      </c>
      <c r="AO97" t="s">
        <v>2142</v>
      </c>
      <c r="AP97" t="s">
        <v>2143</v>
      </c>
      <c r="AQ97" t="s">
        <v>74</v>
      </c>
      <c r="AR97" t="s">
        <v>2144</v>
      </c>
      <c r="AS97" t="s">
        <v>2145</v>
      </c>
      <c r="AT97" t="s">
        <v>74</v>
      </c>
      <c r="AU97">
        <v>2020</v>
      </c>
      <c r="AV97">
        <v>25</v>
      </c>
      <c r="AW97">
        <v>1</v>
      </c>
      <c r="AX97" t="s">
        <v>74</v>
      </c>
      <c r="AY97" t="s">
        <v>74</v>
      </c>
      <c r="AZ97" t="s">
        <v>74</v>
      </c>
      <c r="BA97" t="s">
        <v>74</v>
      </c>
      <c r="BB97">
        <v>84</v>
      </c>
      <c r="BC97">
        <v>96</v>
      </c>
      <c r="BD97" t="s">
        <v>74</v>
      </c>
      <c r="BE97" t="s">
        <v>2146</v>
      </c>
      <c r="BF97" t="str">
        <f>HYPERLINK("http://dx.doi.org/10.15688/jvolsu4.2020.1.7","http://dx.doi.org/10.15688/jvolsu4.2020.1.7")</f>
        <v>http://dx.doi.org/10.15688/jvolsu4.2020.1.7</v>
      </c>
      <c r="BG97" t="s">
        <v>74</v>
      </c>
      <c r="BH97" t="s">
        <v>74</v>
      </c>
      <c r="BI97">
        <v>13</v>
      </c>
      <c r="BJ97" t="s">
        <v>339</v>
      </c>
      <c r="BK97" t="s">
        <v>150</v>
      </c>
      <c r="BL97" t="s">
        <v>339</v>
      </c>
      <c r="BM97" t="s">
        <v>2147</v>
      </c>
      <c r="BN97" t="s">
        <v>74</v>
      </c>
      <c r="BO97" t="s">
        <v>152</v>
      </c>
      <c r="BP97" t="s">
        <v>74</v>
      </c>
      <c r="BQ97" t="s">
        <v>74</v>
      </c>
      <c r="BR97" t="s">
        <v>101</v>
      </c>
      <c r="BS97" t="s">
        <v>2148</v>
      </c>
      <c r="BT97" t="str">
        <f>HYPERLINK("https%3A%2F%2Fwww.webofscience.com%2Fwos%2Fwoscc%2Ffull-record%2FWOS:000517833000007","View Full Record in Web of Science")</f>
        <v>View Full Record in Web of Science</v>
      </c>
    </row>
    <row r="98" spans="1:72" x14ac:dyDescent="0.25">
      <c r="A98" t="s">
        <v>72</v>
      </c>
      <c r="B98" t="s">
        <v>2149</v>
      </c>
      <c r="C98" t="s">
        <v>74</v>
      </c>
      <c r="D98" t="s">
        <v>74</v>
      </c>
      <c r="E98" t="s">
        <v>74</v>
      </c>
      <c r="F98" t="s">
        <v>2150</v>
      </c>
      <c r="G98" t="s">
        <v>74</v>
      </c>
      <c r="H98" t="s">
        <v>74</v>
      </c>
      <c r="I98" t="s">
        <v>2151</v>
      </c>
      <c r="J98" t="s">
        <v>2152</v>
      </c>
      <c r="K98" t="s">
        <v>74</v>
      </c>
      <c r="L98" t="s">
        <v>74</v>
      </c>
      <c r="M98" t="s">
        <v>1049</v>
      </c>
      <c r="N98" t="s">
        <v>79</v>
      </c>
      <c r="O98" t="s">
        <v>74</v>
      </c>
      <c r="P98" t="s">
        <v>74</v>
      </c>
      <c r="Q98" t="s">
        <v>74</v>
      </c>
      <c r="R98" t="s">
        <v>74</v>
      </c>
      <c r="S98" t="s">
        <v>74</v>
      </c>
      <c r="T98" t="s">
        <v>2153</v>
      </c>
      <c r="U98" t="s">
        <v>74</v>
      </c>
      <c r="V98" t="s">
        <v>2154</v>
      </c>
      <c r="W98" t="s">
        <v>2155</v>
      </c>
      <c r="X98" t="s">
        <v>1544</v>
      </c>
      <c r="Y98" t="s">
        <v>2156</v>
      </c>
      <c r="Z98" t="s">
        <v>2157</v>
      </c>
      <c r="AA98" t="s">
        <v>74</v>
      </c>
      <c r="AB98" t="s">
        <v>74</v>
      </c>
      <c r="AC98" t="s">
        <v>74</v>
      </c>
      <c r="AD98" t="s">
        <v>74</v>
      </c>
      <c r="AE98" t="s">
        <v>74</v>
      </c>
      <c r="AF98" t="s">
        <v>74</v>
      </c>
      <c r="AG98">
        <v>24</v>
      </c>
      <c r="AH98">
        <v>0</v>
      </c>
      <c r="AI98">
        <v>0</v>
      </c>
      <c r="AJ98">
        <v>0</v>
      </c>
      <c r="AK98">
        <v>2</v>
      </c>
      <c r="AL98" t="s">
        <v>2158</v>
      </c>
      <c r="AM98" t="s">
        <v>976</v>
      </c>
      <c r="AN98" t="s">
        <v>2159</v>
      </c>
      <c r="AO98" t="s">
        <v>2160</v>
      </c>
      <c r="AP98" t="s">
        <v>2161</v>
      </c>
      <c r="AQ98" t="s">
        <v>74</v>
      </c>
      <c r="AR98" t="s">
        <v>2152</v>
      </c>
      <c r="AS98" t="s">
        <v>2162</v>
      </c>
      <c r="AT98" t="s">
        <v>74</v>
      </c>
      <c r="AU98">
        <v>2020</v>
      </c>
      <c r="AV98" t="s">
        <v>74</v>
      </c>
      <c r="AW98">
        <v>4</v>
      </c>
      <c r="AX98" t="s">
        <v>74</v>
      </c>
      <c r="AY98" t="s">
        <v>74</v>
      </c>
      <c r="AZ98" t="s">
        <v>74</v>
      </c>
      <c r="BA98" t="s">
        <v>74</v>
      </c>
      <c r="BB98">
        <v>258</v>
      </c>
      <c r="BC98">
        <v>272</v>
      </c>
      <c r="BD98" t="s">
        <v>74</v>
      </c>
      <c r="BE98" t="s">
        <v>2163</v>
      </c>
      <c r="BF98" t="str">
        <f>HYPERLINK("http://dx.doi.org/10.18318/td.2020.4.14","http://dx.doi.org/10.18318/td.2020.4.14")</f>
        <v>http://dx.doi.org/10.18318/td.2020.4.14</v>
      </c>
      <c r="BG98" t="s">
        <v>74</v>
      </c>
      <c r="BH98" t="s">
        <v>74</v>
      </c>
      <c r="BI98">
        <v>15</v>
      </c>
      <c r="BJ98" t="s">
        <v>2164</v>
      </c>
      <c r="BK98" t="s">
        <v>201</v>
      </c>
      <c r="BL98" t="s">
        <v>200</v>
      </c>
      <c r="BM98" t="s">
        <v>2165</v>
      </c>
      <c r="BN98" t="s">
        <v>74</v>
      </c>
      <c r="BO98" t="s">
        <v>1718</v>
      </c>
      <c r="BP98" t="s">
        <v>74</v>
      </c>
      <c r="BQ98" t="s">
        <v>74</v>
      </c>
      <c r="BR98" t="s">
        <v>101</v>
      </c>
      <c r="BS98" t="s">
        <v>2166</v>
      </c>
      <c r="BT98" t="str">
        <f>HYPERLINK("https%3A%2F%2Fwww.webofscience.com%2Fwos%2Fwoscc%2Ffull-record%2FWOS:000654740700014","View Full Record in Web of Science")</f>
        <v>View Full Record in Web of Science</v>
      </c>
    </row>
    <row r="99" spans="1:72" x14ac:dyDescent="0.25">
      <c r="A99" t="s">
        <v>72</v>
      </c>
      <c r="B99" t="s">
        <v>2167</v>
      </c>
      <c r="C99" t="s">
        <v>74</v>
      </c>
      <c r="D99" t="s">
        <v>74</v>
      </c>
      <c r="E99" t="s">
        <v>74</v>
      </c>
      <c r="F99" t="s">
        <v>2168</v>
      </c>
      <c r="G99" t="s">
        <v>74</v>
      </c>
      <c r="H99" t="s">
        <v>74</v>
      </c>
      <c r="I99" t="s">
        <v>2169</v>
      </c>
      <c r="J99" t="s">
        <v>2170</v>
      </c>
      <c r="K99" t="s">
        <v>74</v>
      </c>
      <c r="L99" t="s">
        <v>74</v>
      </c>
      <c r="M99" t="s">
        <v>78</v>
      </c>
      <c r="N99" t="s">
        <v>79</v>
      </c>
      <c r="O99" t="s">
        <v>74</v>
      </c>
      <c r="P99" t="s">
        <v>74</v>
      </c>
      <c r="Q99" t="s">
        <v>74</v>
      </c>
      <c r="R99" t="s">
        <v>74</v>
      </c>
      <c r="S99" t="s">
        <v>74</v>
      </c>
      <c r="T99" t="s">
        <v>2171</v>
      </c>
      <c r="U99" t="s">
        <v>2172</v>
      </c>
      <c r="V99" t="s">
        <v>2173</v>
      </c>
      <c r="W99" t="s">
        <v>2174</v>
      </c>
      <c r="X99" t="s">
        <v>2175</v>
      </c>
      <c r="Y99" t="s">
        <v>2176</v>
      </c>
      <c r="Z99" t="s">
        <v>74</v>
      </c>
      <c r="AA99" t="s">
        <v>2177</v>
      </c>
      <c r="AB99" t="s">
        <v>2178</v>
      </c>
      <c r="AC99" t="s">
        <v>74</v>
      </c>
      <c r="AD99" t="s">
        <v>74</v>
      </c>
      <c r="AE99" t="s">
        <v>74</v>
      </c>
      <c r="AF99" t="s">
        <v>74</v>
      </c>
      <c r="AG99">
        <v>33</v>
      </c>
      <c r="AH99">
        <v>0</v>
      </c>
      <c r="AI99">
        <v>1</v>
      </c>
      <c r="AJ99">
        <v>0</v>
      </c>
      <c r="AK99">
        <v>8</v>
      </c>
      <c r="AL99" t="s">
        <v>2179</v>
      </c>
      <c r="AM99" t="s">
        <v>2180</v>
      </c>
      <c r="AN99" t="s">
        <v>2181</v>
      </c>
      <c r="AO99" t="s">
        <v>74</v>
      </c>
      <c r="AP99" t="s">
        <v>2182</v>
      </c>
      <c r="AQ99" t="s">
        <v>74</v>
      </c>
      <c r="AR99" t="s">
        <v>2183</v>
      </c>
      <c r="AS99" t="s">
        <v>2184</v>
      </c>
      <c r="AT99" t="s">
        <v>74</v>
      </c>
      <c r="AU99">
        <v>2020</v>
      </c>
      <c r="AV99">
        <v>12</v>
      </c>
      <c r="AW99">
        <v>1</v>
      </c>
      <c r="AX99" t="s">
        <v>74</v>
      </c>
      <c r="AY99" t="s">
        <v>74</v>
      </c>
      <c r="AZ99" t="s">
        <v>74</v>
      </c>
      <c r="BA99" t="s">
        <v>74</v>
      </c>
      <c r="BB99">
        <v>163</v>
      </c>
      <c r="BC99">
        <v>177</v>
      </c>
      <c r="BD99" t="s">
        <v>74</v>
      </c>
      <c r="BE99" t="s">
        <v>74</v>
      </c>
      <c r="BF99" t="s">
        <v>74</v>
      </c>
      <c r="BG99" t="s">
        <v>74</v>
      </c>
      <c r="BH99" t="s">
        <v>74</v>
      </c>
      <c r="BI99">
        <v>15</v>
      </c>
      <c r="BJ99" t="s">
        <v>1151</v>
      </c>
      <c r="BK99" t="s">
        <v>150</v>
      </c>
      <c r="BL99" t="s">
        <v>1151</v>
      </c>
      <c r="BM99" t="s">
        <v>2185</v>
      </c>
      <c r="BN99" t="s">
        <v>74</v>
      </c>
      <c r="BO99" t="s">
        <v>74</v>
      </c>
      <c r="BP99" t="s">
        <v>74</v>
      </c>
      <c r="BQ99" t="s">
        <v>74</v>
      </c>
      <c r="BR99" t="s">
        <v>101</v>
      </c>
      <c r="BS99" t="s">
        <v>2186</v>
      </c>
      <c r="BT99" t="str">
        <f>HYPERLINK("https%3A%2F%2Fwww.webofscience.com%2Fwos%2Fwoscc%2Ffull-record%2FWOS:000506010400010","View Full Record in Web of Science")</f>
        <v>View Full Record in Web of Science</v>
      </c>
    </row>
    <row r="100" spans="1:72" x14ac:dyDescent="0.25">
      <c r="A100" t="s">
        <v>72</v>
      </c>
      <c r="B100" t="s">
        <v>2187</v>
      </c>
      <c r="C100" t="s">
        <v>74</v>
      </c>
      <c r="D100" t="s">
        <v>74</v>
      </c>
      <c r="E100" t="s">
        <v>74</v>
      </c>
      <c r="F100" t="s">
        <v>2188</v>
      </c>
      <c r="G100" t="s">
        <v>74</v>
      </c>
      <c r="H100" t="s">
        <v>74</v>
      </c>
      <c r="I100" t="s">
        <v>2189</v>
      </c>
      <c r="J100" t="s">
        <v>2190</v>
      </c>
      <c r="K100" t="s">
        <v>74</v>
      </c>
      <c r="L100" t="s">
        <v>74</v>
      </c>
      <c r="M100" t="s">
        <v>78</v>
      </c>
      <c r="N100" t="s">
        <v>79</v>
      </c>
      <c r="O100" t="s">
        <v>74</v>
      </c>
      <c r="P100" t="s">
        <v>74</v>
      </c>
      <c r="Q100" t="s">
        <v>74</v>
      </c>
      <c r="R100" t="s">
        <v>74</v>
      </c>
      <c r="S100" t="s">
        <v>74</v>
      </c>
      <c r="T100" t="s">
        <v>2191</v>
      </c>
      <c r="U100" t="s">
        <v>74</v>
      </c>
      <c r="V100" t="s">
        <v>2192</v>
      </c>
      <c r="W100" t="s">
        <v>2193</v>
      </c>
      <c r="X100" t="s">
        <v>2194</v>
      </c>
      <c r="Y100" t="s">
        <v>2195</v>
      </c>
      <c r="Z100" t="s">
        <v>2196</v>
      </c>
      <c r="AA100" t="s">
        <v>74</v>
      </c>
      <c r="AB100" t="s">
        <v>74</v>
      </c>
      <c r="AC100" t="s">
        <v>74</v>
      </c>
      <c r="AD100" t="s">
        <v>74</v>
      </c>
      <c r="AE100" t="s">
        <v>74</v>
      </c>
      <c r="AF100" t="s">
        <v>74</v>
      </c>
      <c r="AG100">
        <v>20</v>
      </c>
      <c r="AH100">
        <v>1</v>
      </c>
      <c r="AI100">
        <v>1</v>
      </c>
      <c r="AJ100">
        <v>1</v>
      </c>
      <c r="AK100">
        <v>3</v>
      </c>
      <c r="AL100" t="s">
        <v>2197</v>
      </c>
      <c r="AM100" t="s">
        <v>2198</v>
      </c>
      <c r="AN100" t="s">
        <v>2199</v>
      </c>
      <c r="AO100" t="s">
        <v>2200</v>
      </c>
      <c r="AP100" t="s">
        <v>2201</v>
      </c>
      <c r="AQ100" t="s">
        <v>74</v>
      </c>
      <c r="AR100" t="s">
        <v>2190</v>
      </c>
      <c r="AS100" t="s">
        <v>2202</v>
      </c>
      <c r="AT100" t="s">
        <v>74</v>
      </c>
      <c r="AU100">
        <v>2020</v>
      </c>
      <c r="AV100">
        <v>29</v>
      </c>
      <c r="AW100">
        <v>1</v>
      </c>
      <c r="AX100" t="s">
        <v>74</v>
      </c>
      <c r="AY100" t="s">
        <v>74</v>
      </c>
      <c r="AZ100" t="s">
        <v>74</v>
      </c>
      <c r="BA100" t="s">
        <v>74</v>
      </c>
      <c r="BB100">
        <v>85</v>
      </c>
      <c r="BC100">
        <v>94</v>
      </c>
      <c r="BD100" t="s">
        <v>74</v>
      </c>
      <c r="BE100" t="s">
        <v>2203</v>
      </c>
      <c r="BF100" t="str">
        <f>HYPERLINK("http://dx.doi.org/10.31820/pt.29.1.5","http://dx.doi.org/10.31820/pt.29.1.5")</f>
        <v>http://dx.doi.org/10.31820/pt.29.1.5</v>
      </c>
      <c r="BG100" t="s">
        <v>74</v>
      </c>
      <c r="BH100" t="s">
        <v>74</v>
      </c>
      <c r="BI100">
        <v>10</v>
      </c>
      <c r="BJ100" t="s">
        <v>632</v>
      </c>
      <c r="BK100" t="s">
        <v>150</v>
      </c>
      <c r="BL100" t="s">
        <v>362</v>
      </c>
      <c r="BM100" t="s">
        <v>2204</v>
      </c>
      <c r="BN100" t="s">
        <v>74</v>
      </c>
      <c r="BO100" t="s">
        <v>152</v>
      </c>
      <c r="BP100" t="s">
        <v>74</v>
      </c>
      <c r="BQ100" t="s">
        <v>74</v>
      </c>
      <c r="BR100" t="s">
        <v>101</v>
      </c>
      <c r="BS100" t="s">
        <v>2205</v>
      </c>
      <c r="BT100" t="str">
        <f>HYPERLINK("https%3A%2F%2Fwww.webofscience.com%2Fwos%2Fwoscc%2Ffull-record%2FWOS:000894049100006","View Full Record in Web of Science")</f>
        <v>View Full Record in Web of Science</v>
      </c>
    </row>
    <row r="101" spans="1:72" x14ac:dyDescent="0.25">
      <c r="A101" t="s">
        <v>72</v>
      </c>
      <c r="B101" t="s">
        <v>2206</v>
      </c>
      <c r="C101" t="s">
        <v>74</v>
      </c>
      <c r="D101" t="s">
        <v>74</v>
      </c>
      <c r="E101" t="s">
        <v>74</v>
      </c>
      <c r="F101" t="s">
        <v>2207</v>
      </c>
      <c r="G101" t="s">
        <v>74</v>
      </c>
      <c r="H101" t="s">
        <v>74</v>
      </c>
      <c r="I101" t="s">
        <v>2208</v>
      </c>
      <c r="J101" t="s">
        <v>1069</v>
      </c>
      <c r="K101" t="s">
        <v>74</v>
      </c>
      <c r="L101" t="s">
        <v>74</v>
      </c>
      <c r="M101" t="s">
        <v>1070</v>
      </c>
      <c r="N101" t="s">
        <v>79</v>
      </c>
      <c r="O101" t="s">
        <v>74</v>
      </c>
      <c r="P101" t="s">
        <v>74</v>
      </c>
      <c r="Q101" t="s">
        <v>74</v>
      </c>
      <c r="R101" t="s">
        <v>74</v>
      </c>
      <c r="S101" t="s">
        <v>74</v>
      </c>
      <c r="T101" t="s">
        <v>2209</v>
      </c>
      <c r="U101" t="s">
        <v>74</v>
      </c>
      <c r="V101" t="s">
        <v>2210</v>
      </c>
      <c r="W101" t="s">
        <v>2211</v>
      </c>
      <c r="X101" t="s">
        <v>74</v>
      </c>
      <c r="Y101" t="s">
        <v>2212</v>
      </c>
      <c r="Z101" t="s">
        <v>2213</v>
      </c>
      <c r="AA101" t="s">
        <v>2214</v>
      </c>
      <c r="AB101" t="s">
        <v>74</v>
      </c>
      <c r="AC101" t="s">
        <v>74</v>
      </c>
      <c r="AD101" t="s">
        <v>74</v>
      </c>
      <c r="AE101" t="s">
        <v>74</v>
      </c>
      <c r="AF101" t="s">
        <v>74</v>
      </c>
      <c r="AG101">
        <v>8</v>
      </c>
      <c r="AH101">
        <v>1</v>
      </c>
      <c r="AI101">
        <v>1</v>
      </c>
      <c r="AJ101">
        <v>0</v>
      </c>
      <c r="AK101">
        <v>1</v>
      </c>
      <c r="AL101" t="s">
        <v>1079</v>
      </c>
      <c r="AM101" t="s">
        <v>1080</v>
      </c>
      <c r="AN101" t="s">
        <v>1081</v>
      </c>
      <c r="AO101" t="s">
        <v>1082</v>
      </c>
      <c r="AP101" t="s">
        <v>1083</v>
      </c>
      <c r="AQ101" t="s">
        <v>74</v>
      </c>
      <c r="AR101" t="s">
        <v>1084</v>
      </c>
      <c r="AS101" t="s">
        <v>1085</v>
      </c>
      <c r="AT101" t="s">
        <v>74</v>
      </c>
      <c r="AU101">
        <v>2020</v>
      </c>
      <c r="AV101" t="s">
        <v>74</v>
      </c>
      <c r="AW101">
        <v>63</v>
      </c>
      <c r="AX101" t="s">
        <v>74</v>
      </c>
      <c r="AY101" t="s">
        <v>74</v>
      </c>
      <c r="AZ101" t="s">
        <v>74</v>
      </c>
      <c r="BA101" t="s">
        <v>74</v>
      </c>
      <c r="BB101">
        <v>52</v>
      </c>
      <c r="BC101">
        <v>58</v>
      </c>
      <c r="BD101" t="s">
        <v>74</v>
      </c>
      <c r="BE101" t="s">
        <v>2215</v>
      </c>
      <c r="BF101" t="str">
        <f>HYPERLINK("http://dx.doi.org/10.17223/19988613/63/7","http://dx.doi.org/10.17223/19988613/63/7")</f>
        <v>http://dx.doi.org/10.17223/19988613/63/7</v>
      </c>
      <c r="BG101" t="s">
        <v>74</v>
      </c>
      <c r="BH101" t="s">
        <v>74</v>
      </c>
      <c r="BI101">
        <v>7</v>
      </c>
      <c r="BJ101" t="s">
        <v>339</v>
      </c>
      <c r="BK101" t="s">
        <v>150</v>
      </c>
      <c r="BL101" t="s">
        <v>339</v>
      </c>
      <c r="BM101" t="s">
        <v>2216</v>
      </c>
      <c r="BN101" t="s">
        <v>74</v>
      </c>
      <c r="BO101" t="s">
        <v>1064</v>
      </c>
      <c r="BP101" t="s">
        <v>74</v>
      </c>
      <c r="BQ101" t="s">
        <v>74</v>
      </c>
      <c r="BR101" t="s">
        <v>101</v>
      </c>
      <c r="BS101" t="s">
        <v>2217</v>
      </c>
      <c r="BT101" t="str">
        <f>HYPERLINK("https%3A%2F%2Fwww.webofscience.com%2Fwos%2Fwoscc%2Ffull-record%2FWOS:000517821700007","View Full Record in Web of Science")</f>
        <v>View Full Record in Web of Science</v>
      </c>
    </row>
    <row r="102" spans="1:72" x14ac:dyDescent="0.25">
      <c r="A102" t="s">
        <v>72</v>
      </c>
      <c r="B102" t="s">
        <v>2218</v>
      </c>
      <c r="C102" t="s">
        <v>74</v>
      </c>
      <c r="D102" t="s">
        <v>74</v>
      </c>
      <c r="E102" t="s">
        <v>74</v>
      </c>
      <c r="F102" t="s">
        <v>2219</v>
      </c>
      <c r="G102" t="s">
        <v>74</v>
      </c>
      <c r="H102" t="s">
        <v>74</v>
      </c>
      <c r="I102" t="s">
        <v>2220</v>
      </c>
      <c r="J102" t="s">
        <v>2221</v>
      </c>
      <c r="K102" t="s">
        <v>74</v>
      </c>
      <c r="L102" t="s">
        <v>74</v>
      </c>
      <c r="M102" t="s">
        <v>78</v>
      </c>
      <c r="N102" t="s">
        <v>79</v>
      </c>
      <c r="O102" t="s">
        <v>74</v>
      </c>
      <c r="P102" t="s">
        <v>74</v>
      </c>
      <c r="Q102" t="s">
        <v>74</v>
      </c>
      <c r="R102" t="s">
        <v>74</v>
      </c>
      <c r="S102" t="s">
        <v>74</v>
      </c>
      <c r="T102" t="s">
        <v>2222</v>
      </c>
      <c r="U102" t="s">
        <v>2223</v>
      </c>
      <c r="V102" t="s">
        <v>2224</v>
      </c>
      <c r="W102" t="s">
        <v>2225</v>
      </c>
      <c r="X102" t="s">
        <v>2226</v>
      </c>
      <c r="Y102" t="s">
        <v>2227</v>
      </c>
      <c r="Z102" t="s">
        <v>2228</v>
      </c>
      <c r="AA102" t="s">
        <v>2229</v>
      </c>
      <c r="AB102" t="s">
        <v>2230</v>
      </c>
      <c r="AC102" t="s">
        <v>74</v>
      </c>
      <c r="AD102" t="s">
        <v>74</v>
      </c>
      <c r="AE102" t="s">
        <v>74</v>
      </c>
      <c r="AF102" t="s">
        <v>74</v>
      </c>
      <c r="AG102">
        <v>49</v>
      </c>
      <c r="AH102">
        <v>2</v>
      </c>
      <c r="AI102">
        <v>2</v>
      </c>
      <c r="AJ102">
        <v>3</v>
      </c>
      <c r="AK102">
        <v>25</v>
      </c>
      <c r="AL102" t="s">
        <v>115</v>
      </c>
      <c r="AM102" t="s">
        <v>116</v>
      </c>
      <c r="AN102" t="s">
        <v>117</v>
      </c>
      <c r="AO102" t="s">
        <v>2231</v>
      </c>
      <c r="AP102" t="s">
        <v>2232</v>
      </c>
      <c r="AQ102" t="s">
        <v>74</v>
      </c>
      <c r="AR102" t="s">
        <v>2233</v>
      </c>
      <c r="AS102" t="s">
        <v>2234</v>
      </c>
      <c r="AT102" t="s">
        <v>1262</v>
      </c>
      <c r="AU102">
        <v>2020</v>
      </c>
      <c r="AV102">
        <v>17</v>
      </c>
      <c r="AW102">
        <v>1</v>
      </c>
      <c r="AX102" t="s">
        <v>74</v>
      </c>
      <c r="AY102" t="s">
        <v>74</v>
      </c>
      <c r="AZ102" t="s">
        <v>74</v>
      </c>
      <c r="BA102" t="s">
        <v>74</v>
      </c>
      <c r="BB102">
        <v>72</v>
      </c>
      <c r="BC102">
        <v>90</v>
      </c>
      <c r="BD102" t="s">
        <v>74</v>
      </c>
      <c r="BE102" t="s">
        <v>2235</v>
      </c>
      <c r="BF102" t="str">
        <f>HYPERLINK("http://dx.doi.org/10.1080/17405904.2019.1567362","http://dx.doi.org/10.1080/17405904.2019.1567362")</f>
        <v>http://dx.doi.org/10.1080/17405904.2019.1567362</v>
      </c>
      <c r="BG102" t="s">
        <v>74</v>
      </c>
      <c r="BH102" t="s">
        <v>74</v>
      </c>
      <c r="BI102">
        <v>19</v>
      </c>
      <c r="BJ102" t="s">
        <v>2236</v>
      </c>
      <c r="BK102" t="s">
        <v>126</v>
      </c>
      <c r="BL102" t="s">
        <v>2236</v>
      </c>
      <c r="BM102" t="s">
        <v>2237</v>
      </c>
      <c r="BN102" t="s">
        <v>74</v>
      </c>
      <c r="BO102" t="s">
        <v>660</v>
      </c>
      <c r="BP102" t="s">
        <v>74</v>
      </c>
      <c r="BQ102" t="s">
        <v>74</v>
      </c>
      <c r="BR102" t="s">
        <v>101</v>
      </c>
      <c r="BS102" t="s">
        <v>2238</v>
      </c>
      <c r="BT102" t="str">
        <f>HYPERLINK("https%3A%2F%2Fwww.webofscience.com%2Fwos%2Fwoscc%2Ffull-record%2FWOS:000500825000005","View Full Record in Web of Science")</f>
        <v>View Full Record in Web of Science</v>
      </c>
    </row>
    <row r="103" spans="1:72" x14ac:dyDescent="0.25">
      <c r="A103" t="s">
        <v>72</v>
      </c>
      <c r="B103" t="s">
        <v>2239</v>
      </c>
      <c r="C103" t="s">
        <v>74</v>
      </c>
      <c r="D103" t="s">
        <v>74</v>
      </c>
      <c r="E103" t="s">
        <v>74</v>
      </c>
      <c r="F103" t="s">
        <v>2240</v>
      </c>
      <c r="G103" t="s">
        <v>74</v>
      </c>
      <c r="H103" t="s">
        <v>74</v>
      </c>
      <c r="I103" t="s">
        <v>2241</v>
      </c>
      <c r="J103" t="s">
        <v>881</v>
      </c>
      <c r="K103" t="s">
        <v>74</v>
      </c>
      <c r="L103" t="s">
        <v>74</v>
      </c>
      <c r="M103" t="s">
        <v>78</v>
      </c>
      <c r="N103" t="s">
        <v>79</v>
      </c>
      <c r="O103" t="s">
        <v>74</v>
      </c>
      <c r="P103" t="s">
        <v>74</v>
      </c>
      <c r="Q103" t="s">
        <v>74</v>
      </c>
      <c r="R103" t="s">
        <v>74</v>
      </c>
      <c r="S103" t="s">
        <v>74</v>
      </c>
      <c r="T103" t="s">
        <v>2242</v>
      </c>
      <c r="U103" t="s">
        <v>2243</v>
      </c>
      <c r="V103" t="s">
        <v>2244</v>
      </c>
      <c r="W103" t="s">
        <v>2245</v>
      </c>
      <c r="X103" t="s">
        <v>2246</v>
      </c>
      <c r="Y103" t="s">
        <v>2247</v>
      </c>
      <c r="Z103" t="s">
        <v>2248</v>
      </c>
      <c r="AA103" t="s">
        <v>74</v>
      </c>
      <c r="AB103" t="s">
        <v>74</v>
      </c>
      <c r="AC103" t="s">
        <v>2249</v>
      </c>
      <c r="AD103" t="s">
        <v>2250</v>
      </c>
      <c r="AE103" t="s">
        <v>2251</v>
      </c>
      <c r="AF103" t="s">
        <v>74</v>
      </c>
      <c r="AG103">
        <v>59</v>
      </c>
      <c r="AH103">
        <v>5</v>
      </c>
      <c r="AI103">
        <v>6</v>
      </c>
      <c r="AJ103">
        <v>0</v>
      </c>
      <c r="AK103">
        <v>0</v>
      </c>
      <c r="AL103" t="s">
        <v>893</v>
      </c>
      <c r="AM103" t="s">
        <v>894</v>
      </c>
      <c r="AN103" t="s">
        <v>895</v>
      </c>
      <c r="AO103" t="s">
        <v>896</v>
      </c>
      <c r="AP103" t="s">
        <v>74</v>
      </c>
      <c r="AQ103" t="s">
        <v>74</v>
      </c>
      <c r="AR103" t="s">
        <v>897</v>
      </c>
      <c r="AS103" t="s">
        <v>898</v>
      </c>
      <c r="AT103" t="s">
        <v>74</v>
      </c>
      <c r="AU103">
        <v>2020</v>
      </c>
      <c r="AV103">
        <v>77</v>
      </c>
      <c r="AW103">
        <v>5</v>
      </c>
      <c r="AX103" t="s">
        <v>74</v>
      </c>
      <c r="AY103" t="s">
        <v>74</v>
      </c>
      <c r="AZ103" t="s">
        <v>74</v>
      </c>
      <c r="BA103" t="s">
        <v>74</v>
      </c>
      <c r="BB103">
        <v>405</v>
      </c>
      <c r="BC103">
        <v>413</v>
      </c>
      <c r="BD103" t="s">
        <v>74</v>
      </c>
      <c r="BE103" t="s">
        <v>2252</v>
      </c>
      <c r="BF103" t="str">
        <f>HYPERLINK("http://dx.doi.org/10.1127/anthranz/2020/1182","http://dx.doi.org/10.1127/anthranz/2020/1182")</f>
        <v>http://dx.doi.org/10.1127/anthranz/2020/1182</v>
      </c>
      <c r="BG103" t="s">
        <v>74</v>
      </c>
      <c r="BH103" t="s">
        <v>74</v>
      </c>
      <c r="BI103">
        <v>9</v>
      </c>
      <c r="BJ103" t="s">
        <v>900</v>
      </c>
      <c r="BK103" t="s">
        <v>126</v>
      </c>
      <c r="BL103" t="s">
        <v>900</v>
      </c>
      <c r="BM103" t="s">
        <v>2253</v>
      </c>
      <c r="BN103">
        <v>32462172</v>
      </c>
      <c r="BO103" t="s">
        <v>1348</v>
      </c>
      <c r="BP103" t="s">
        <v>74</v>
      </c>
      <c r="BQ103" t="s">
        <v>74</v>
      </c>
      <c r="BR103" t="s">
        <v>101</v>
      </c>
      <c r="BS103" t="s">
        <v>2254</v>
      </c>
      <c r="BT103" t="str">
        <f>HYPERLINK("https%3A%2F%2Fwww.webofscience.com%2Fwos%2Fwoscc%2Ffull-record%2FWOS:000611985100006","View Full Record in Web of Science")</f>
        <v>View Full Record in Web of Science</v>
      </c>
    </row>
    <row r="104" spans="1:72" x14ac:dyDescent="0.25">
      <c r="A104" t="s">
        <v>72</v>
      </c>
      <c r="B104" t="s">
        <v>1814</v>
      </c>
      <c r="C104" t="s">
        <v>74</v>
      </c>
      <c r="D104" t="s">
        <v>74</v>
      </c>
      <c r="E104" t="s">
        <v>74</v>
      </c>
      <c r="F104" t="s">
        <v>1815</v>
      </c>
      <c r="G104" t="s">
        <v>74</v>
      </c>
      <c r="H104" t="s">
        <v>74</v>
      </c>
      <c r="I104" t="s">
        <v>2255</v>
      </c>
      <c r="J104" t="s">
        <v>2152</v>
      </c>
      <c r="K104" t="s">
        <v>74</v>
      </c>
      <c r="L104" t="s">
        <v>74</v>
      </c>
      <c r="M104" t="s">
        <v>1049</v>
      </c>
      <c r="N104" t="s">
        <v>79</v>
      </c>
      <c r="O104" t="s">
        <v>74</v>
      </c>
      <c r="P104" t="s">
        <v>74</v>
      </c>
      <c r="Q104" t="s">
        <v>74</v>
      </c>
      <c r="R104" t="s">
        <v>74</v>
      </c>
      <c r="S104" t="s">
        <v>74</v>
      </c>
      <c r="T104" t="s">
        <v>2256</v>
      </c>
      <c r="U104" t="s">
        <v>74</v>
      </c>
      <c r="V104" t="s">
        <v>2257</v>
      </c>
      <c r="W104" t="s">
        <v>2258</v>
      </c>
      <c r="X104" t="s">
        <v>1544</v>
      </c>
      <c r="Y104" t="s">
        <v>2259</v>
      </c>
      <c r="Z104" t="s">
        <v>2260</v>
      </c>
      <c r="AA104" t="s">
        <v>74</v>
      </c>
      <c r="AB104" t="s">
        <v>74</v>
      </c>
      <c r="AC104" t="s">
        <v>74</v>
      </c>
      <c r="AD104" t="s">
        <v>74</v>
      </c>
      <c r="AE104" t="s">
        <v>74</v>
      </c>
      <c r="AF104" t="s">
        <v>74</v>
      </c>
      <c r="AG104">
        <v>18</v>
      </c>
      <c r="AH104">
        <v>0</v>
      </c>
      <c r="AI104">
        <v>0</v>
      </c>
      <c r="AJ104">
        <v>0</v>
      </c>
      <c r="AK104">
        <v>1</v>
      </c>
      <c r="AL104" t="s">
        <v>2158</v>
      </c>
      <c r="AM104" t="s">
        <v>976</v>
      </c>
      <c r="AN104" t="s">
        <v>2159</v>
      </c>
      <c r="AO104" t="s">
        <v>2160</v>
      </c>
      <c r="AP104" t="s">
        <v>2161</v>
      </c>
      <c r="AQ104" t="s">
        <v>74</v>
      </c>
      <c r="AR104" t="s">
        <v>2152</v>
      </c>
      <c r="AS104" t="s">
        <v>2162</v>
      </c>
      <c r="AT104" t="s">
        <v>74</v>
      </c>
      <c r="AU104">
        <v>2020</v>
      </c>
      <c r="AV104" t="s">
        <v>74</v>
      </c>
      <c r="AW104">
        <v>2</v>
      </c>
      <c r="AX104" t="s">
        <v>74</v>
      </c>
      <c r="AY104" t="s">
        <v>74</v>
      </c>
      <c r="AZ104" t="s">
        <v>74</v>
      </c>
      <c r="BA104" t="s">
        <v>74</v>
      </c>
      <c r="BB104">
        <v>86</v>
      </c>
      <c r="BC104">
        <v>103</v>
      </c>
      <c r="BD104" t="s">
        <v>74</v>
      </c>
      <c r="BE104" t="s">
        <v>2261</v>
      </c>
      <c r="BF104" t="str">
        <f>HYPERLINK("http://dx.doi.org/10.18318/td.2020.2.6","http://dx.doi.org/10.18318/td.2020.2.6")</f>
        <v>http://dx.doi.org/10.18318/td.2020.2.6</v>
      </c>
      <c r="BG104" t="s">
        <v>74</v>
      </c>
      <c r="BH104" t="s">
        <v>74</v>
      </c>
      <c r="BI104">
        <v>18</v>
      </c>
      <c r="BJ104" t="s">
        <v>2164</v>
      </c>
      <c r="BK104" t="s">
        <v>201</v>
      </c>
      <c r="BL104" t="s">
        <v>200</v>
      </c>
      <c r="BM104" t="s">
        <v>2262</v>
      </c>
      <c r="BN104" t="s">
        <v>74</v>
      </c>
      <c r="BO104" t="s">
        <v>152</v>
      </c>
      <c r="BP104" t="s">
        <v>74</v>
      </c>
      <c r="BQ104" t="s">
        <v>74</v>
      </c>
      <c r="BR104" t="s">
        <v>101</v>
      </c>
      <c r="BS104" t="s">
        <v>2263</v>
      </c>
      <c r="BT104" t="str">
        <f>HYPERLINK("https%3A%2F%2Fwww.webofscience.com%2Fwos%2Fwoscc%2Ffull-record%2FWOS:000654739300022","View Full Record in Web of Science")</f>
        <v>View Full Record in Web of Science</v>
      </c>
    </row>
    <row r="105" spans="1:72" x14ac:dyDescent="0.25">
      <c r="A105" t="s">
        <v>72</v>
      </c>
      <c r="B105" t="s">
        <v>2264</v>
      </c>
      <c r="C105" t="s">
        <v>74</v>
      </c>
      <c r="D105" t="s">
        <v>74</v>
      </c>
      <c r="E105" t="s">
        <v>74</v>
      </c>
      <c r="F105" t="s">
        <v>2265</v>
      </c>
      <c r="G105" t="s">
        <v>74</v>
      </c>
      <c r="H105" t="s">
        <v>74</v>
      </c>
      <c r="I105" t="s">
        <v>2266</v>
      </c>
      <c r="J105" t="s">
        <v>1372</v>
      </c>
      <c r="K105" t="s">
        <v>74</v>
      </c>
      <c r="L105" t="s">
        <v>74</v>
      </c>
      <c r="M105" t="s">
        <v>78</v>
      </c>
      <c r="N105" t="s">
        <v>79</v>
      </c>
      <c r="O105" t="s">
        <v>74</v>
      </c>
      <c r="P105" t="s">
        <v>74</v>
      </c>
      <c r="Q105" t="s">
        <v>74</v>
      </c>
      <c r="R105" t="s">
        <v>74</v>
      </c>
      <c r="S105" t="s">
        <v>74</v>
      </c>
      <c r="T105" t="s">
        <v>2267</v>
      </c>
      <c r="U105" t="s">
        <v>74</v>
      </c>
      <c r="V105" t="s">
        <v>2268</v>
      </c>
      <c r="W105" t="s">
        <v>2269</v>
      </c>
      <c r="X105" t="s">
        <v>2270</v>
      </c>
      <c r="Y105" t="s">
        <v>2271</v>
      </c>
      <c r="Z105" t="s">
        <v>2272</v>
      </c>
      <c r="AA105" t="s">
        <v>74</v>
      </c>
      <c r="AB105" t="s">
        <v>2273</v>
      </c>
      <c r="AC105" t="s">
        <v>74</v>
      </c>
      <c r="AD105" t="s">
        <v>74</v>
      </c>
      <c r="AE105" t="s">
        <v>74</v>
      </c>
      <c r="AF105" t="s">
        <v>74</v>
      </c>
      <c r="AG105">
        <v>33</v>
      </c>
      <c r="AH105">
        <v>0</v>
      </c>
      <c r="AI105">
        <v>0</v>
      </c>
      <c r="AJ105">
        <v>0</v>
      </c>
      <c r="AK105">
        <v>0</v>
      </c>
      <c r="AL105" t="s">
        <v>115</v>
      </c>
      <c r="AM105" t="s">
        <v>116</v>
      </c>
      <c r="AN105" t="s">
        <v>117</v>
      </c>
      <c r="AO105" t="s">
        <v>1380</v>
      </c>
      <c r="AP105" t="s">
        <v>1381</v>
      </c>
      <c r="AQ105" t="s">
        <v>74</v>
      </c>
      <c r="AR105" t="s">
        <v>1382</v>
      </c>
      <c r="AS105" t="s">
        <v>1383</v>
      </c>
      <c r="AT105" t="s">
        <v>74</v>
      </c>
      <c r="AU105">
        <v>2020</v>
      </c>
      <c r="AV105">
        <v>48</v>
      </c>
      <c r="AW105">
        <v>5</v>
      </c>
      <c r="AX105" t="s">
        <v>74</v>
      </c>
      <c r="AY105" t="s">
        <v>74</v>
      </c>
      <c r="AZ105" t="s">
        <v>74</v>
      </c>
      <c r="BA105" t="s">
        <v>74</v>
      </c>
      <c r="BB105">
        <v>541</v>
      </c>
      <c r="BC105">
        <v>549</v>
      </c>
      <c r="BD105" t="s">
        <v>74</v>
      </c>
      <c r="BE105" t="s">
        <v>2274</v>
      </c>
      <c r="BF105" t="str">
        <f>HYPERLINK("http://dx.doi.org/10.1080/03004279.2019.1629607","http://dx.doi.org/10.1080/03004279.2019.1629607")</f>
        <v>http://dx.doi.org/10.1080/03004279.2019.1629607</v>
      </c>
      <c r="BG105" t="s">
        <v>74</v>
      </c>
      <c r="BH105" t="s">
        <v>74</v>
      </c>
      <c r="BI105">
        <v>9</v>
      </c>
      <c r="BJ105" t="s">
        <v>127</v>
      </c>
      <c r="BK105" t="s">
        <v>150</v>
      </c>
      <c r="BL105" t="s">
        <v>127</v>
      </c>
      <c r="BM105" t="s">
        <v>2275</v>
      </c>
      <c r="BN105" t="s">
        <v>74</v>
      </c>
      <c r="BO105" t="s">
        <v>74</v>
      </c>
      <c r="BP105" t="s">
        <v>74</v>
      </c>
      <c r="BQ105" t="s">
        <v>74</v>
      </c>
      <c r="BR105" t="s">
        <v>101</v>
      </c>
      <c r="BS105" t="s">
        <v>2276</v>
      </c>
      <c r="BT105" t="str">
        <f>HYPERLINK("https%3A%2F%2Fwww.webofscience.com%2Fwos%2Fwoscc%2Ffull-record%2FWOS:000609248300004","View Full Record in Web of Science")</f>
        <v>View Full Record in Web of Science</v>
      </c>
    </row>
    <row r="106" spans="1:72" x14ac:dyDescent="0.25">
      <c r="A106" t="s">
        <v>72</v>
      </c>
      <c r="B106" t="s">
        <v>2277</v>
      </c>
      <c r="C106" t="s">
        <v>74</v>
      </c>
      <c r="D106" t="s">
        <v>74</v>
      </c>
      <c r="E106" t="s">
        <v>74</v>
      </c>
      <c r="F106" t="s">
        <v>2278</v>
      </c>
      <c r="G106" t="s">
        <v>74</v>
      </c>
      <c r="H106" t="s">
        <v>74</v>
      </c>
      <c r="I106" t="s">
        <v>2279</v>
      </c>
      <c r="J106" t="s">
        <v>2280</v>
      </c>
      <c r="K106" t="s">
        <v>74</v>
      </c>
      <c r="L106" t="s">
        <v>74</v>
      </c>
      <c r="M106" t="s">
        <v>78</v>
      </c>
      <c r="N106" t="s">
        <v>79</v>
      </c>
      <c r="O106" t="s">
        <v>74</v>
      </c>
      <c r="P106" t="s">
        <v>74</v>
      </c>
      <c r="Q106" t="s">
        <v>74</v>
      </c>
      <c r="R106" t="s">
        <v>74</v>
      </c>
      <c r="S106" t="s">
        <v>74</v>
      </c>
      <c r="T106" t="s">
        <v>2281</v>
      </c>
      <c r="U106" t="s">
        <v>74</v>
      </c>
      <c r="V106" t="s">
        <v>2282</v>
      </c>
      <c r="W106" t="s">
        <v>2283</v>
      </c>
      <c r="X106" t="s">
        <v>2284</v>
      </c>
      <c r="Y106" t="s">
        <v>2285</v>
      </c>
      <c r="Z106" t="s">
        <v>2286</v>
      </c>
      <c r="AA106" t="s">
        <v>2287</v>
      </c>
      <c r="AB106" t="s">
        <v>2288</v>
      </c>
      <c r="AC106" t="s">
        <v>74</v>
      </c>
      <c r="AD106" t="s">
        <v>74</v>
      </c>
      <c r="AE106" t="s">
        <v>74</v>
      </c>
      <c r="AF106" t="s">
        <v>74</v>
      </c>
      <c r="AG106">
        <v>17</v>
      </c>
      <c r="AH106">
        <v>4</v>
      </c>
      <c r="AI106">
        <v>4</v>
      </c>
      <c r="AJ106">
        <v>1</v>
      </c>
      <c r="AK106">
        <v>4</v>
      </c>
      <c r="AL106" t="s">
        <v>2289</v>
      </c>
      <c r="AM106" t="s">
        <v>2290</v>
      </c>
      <c r="AN106" t="s">
        <v>2291</v>
      </c>
      <c r="AO106" t="s">
        <v>2292</v>
      </c>
      <c r="AP106" t="s">
        <v>2293</v>
      </c>
      <c r="AQ106" t="s">
        <v>74</v>
      </c>
      <c r="AR106" t="s">
        <v>2294</v>
      </c>
      <c r="AS106" t="s">
        <v>2295</v>
      </c>
      <c r="AT106" t="s">
        <v>74</v>
      </c>
      <c r="AU106">
        <v>2020</v>
      </c>
      <c r="AV106">
        <v>28</v>
      </c>
      <c r="AW106">
        <v>2</v>
      </c>
      <c r="AX106" t="s">
        <v>74</v>
      </c>
      <c r="AY106" t="s">
        <v>74</v>
      </c>
      <c r="AZ106" t="s">
        <v>74</v>
      </c>
      <c r="BA106" t="s">
        <v>74</v>
      </c>
      <c r="BB106">
        <v>161</v>
      </c>
      <c r="BC106">
        <v>171</v>
      </c>
      <c r="BD106" t="s">
        <v>74</v>
      </c>
      <c r="BE106" t="s">
        <v>74</v>
      </c>
      <c r="BF106" t="s">
        <v>74</v>
      </c>
      <c r="BG106" t="s">
        <v>74</v>
      </c>
      <c r="BH106" t="s">
        <v>74</v>
      </c>
      <c r="BI106">
        <v>11</v>
      </c>
      <c r="BJ106" t="s">
        <v>127</v>
      </c>
      <c r="BK106" t="s">
        <v>150</v>
      </c>
      <c r="BL106" t="s">
        <v>127</v>
      </c>
      <c r="BM106" t="s">
        <v>2296</v>
      </c>
      <c r="BN106" t="s">
        <v>74</v>
      </c>
      <c r="BO106" t="s">
        <v>74</v>
      </c>
      <c r="BP106" t="s">
        <v>74</v>
      </c>
      <c r="BQ106" t="s">
        <v>74</v>
      </c>
      <c r="BR106" t="s">
        <v>101</v>
      </c>
      <c r="BS106" t="s">
        <v>2297</v>
      </c>
      <c r="BT106" t="str">
        <f>HYPERLINK("https%3A%2F%2Fwww.webofscience.com%2Fwos%2Fwoscc%2Ffull-record%2FWOS:000526106700004","View Full Record in Web of Science")</f>
        <v>View Full Record in Web of Science</v>
      </c>
    </row>
    <row r="107" spans="1:72" x14ac:dyDescent="0.25">
      <c r="A107" t="s">
        <v>72</v>
      </c>
      <c r="B107" t="s">
        <v>2298</v>
      </c>
      <c r="C107" t="s">
        <v>74</v>
      </c>
      <c r="D107" t="s">
        <v>74</v>
      </c>
      <c r="E107" t="s">
        <v>74</v>
      </c>
      <c r="F107" t="s">
        <v>2299</v>
      </c>
      <c r="G107" t="s">
        <v>74</v>
      </c>
      <c r="H107" t="s">
        <v>74</v>
      </c>
      <c r="I107" t="s">
        <v>2300</v>
      </c>
      <c r="J107" t="s">
        <v>2301</v>
      </c>
      <c r="K107" t="s">
        <v>74</v>
      </c>
      <c r="L107" t="s">
        <v>74</v>
      </c>
      <c r="M107" t="s">
        <v>1070</v>
      </c>
      <c r="N107" t="s">
        <v>79</v>
      </c>
      <c r="O107" t="s">
        <v>74</v>
      </c>
      <c r="P107" t="s">
        <v>74</v>
      </c>
      <c r="Q107" t="s">
        <v>74</v>
      </c>
      <c r="R107" t="s">
        <v>74</v>
      </c>
      <c r="S107" t="s">
        <v>74</v>
      </c>
      <c r="T107" t="s">
        <v>2302</v>
      </c>
      <c r="U107" t="s">
        <v>74</v>
      </c>
      <c r="V107" t="s">
        <v>2303</v>
      </c>
      <c r="W107" t="s">
        <v>2304</v>
      </c>
      <c r="X107" t="s">
        <v>1210</v>
      </c>
      <c r="Y107" t="s">
        <v>2305</v>
      </c>
      <c r="Z107" t="s">
        <v>2306</v>
      </c>
      <c r="AA107" t="s">
        <v>74</v>
      </c>
      <c r="AB107" t="s">
        <v>74</v>
      </c>
      <c r="AC107" t="s">
        <v>74</v>
      </c>
      <c r="AD107" t="s">
        <v>74</v>
      </c>
      <c r="AE107" t="s">
        <v>74</v>
      </c>
      <c r="AF107" t="s">
        <v>74</v>
      </c>
      <c r="AG107">
        <v>27</v>
      </c>
      <c r="AH107">
        <v>0</v>
      </c>
      <c r="AI107">
        <v>0</v>
      </c>
      <c r="AJ107">
        <v>0</v>
      </c>
      <c r="AK107">
        <v>8</v>
      </c>
      <c r="AL107" t="s">
        <v>2307</v>
      </c>
      <c r="AM107" t="s">
        <v>2308</v>
      </c>
      <c r="AN107" t="s">
        <v>2309</v>
      </c>
      <c r="AO107" t="s">
        <v>2310</v>
      </c>
      <c r="AP107" t="s">
        <v>74</v>
      </c>
      <c r="AQ107" t="s">
        <v>74</v>
      </c>
      <c r="AR107" t="s">
        <v>2311</v>
      </c>
      <c r="AS107" t="s">
        <v>2312</v>
      </c>
      <c r="AT107" t="s">
        <v>2313</v>
      </c>
      <c r="AU107">
        <v>2020</v>
      </c>
      <c r="AV107" t="s">
        <v>74</v>
      </c>
      <c r="AW107">
        <v>1</v>
      </c>
      <c r="AX107" t="s">
        <v>74</v>
      </c>
      <c r="AY107" t="s">
        <v>74</v>
      </c>
      <c r="AZ107" t="s">
        <v>74</v>
      </c>
      <c r="BA107" t="s">
        <v>74</v>
      </c>
      <c r="BB107">
        <v>102</v>
      </c>
      <c r="BC107">
        <v>112</v>
      </c>
      <c r="BD107" t="s">
        <v>74</v>
      </c>
      <c r="BE107" t="s">
        <v>2314</v>
      </c>
      <c r="BF107" t="str">
        <f>HYPERLINK("http://dx.doi.org/10.15211/soveurope12020102112","http://dx.doi.org/10.15211/soveurope12020102112")</f>
        <v>http://dx.doi.org/10.15211/soveurope12020102112</v>
      </c>
      <c r="BG107" t="s">
        <v>74</v>
      </c>
      <c r="BH107" t="s">
        <v>74</v>
      </c>
      <c r="BI107">
        <v>11</v>
      </c>
      <c r="BJ107" t="s">
        <v>2315</v>
      </c>
      <c r="BK107" t="s">
        <v>150</v>
      </c>
      <c r="BL107" t="s">
        <v>2315</v>
      </c>
      <c r="BM107" t="s">
        <v>2316</v>
      </c>
      <c r="BN107" t="s">
        <v>74</v>
      </c>
      <c r="BO107" t="s">
        <v>152</v>
      </c>
      <c r="BP107" t="s">
        <v>74</v>
      </c>
      <c r="BQ107" t="s">
        <v>74</v>
      </c>
      <c r="BR107" t="s">
        <v>101</v>
      </c>
      <c r="BS107" t="s">
        <v>2317</v>
      </c>
      <c r="BT107" t="str">
        <f>HYPERLINK("https%3A%2F%2Fwww.webofscience.com%2Fwos%2Fwoscc%2Ffull-record%2FWOS:000553162700010","View Full Record in Web of Science")</f>
        <v>View Full Record in Web of Science</v>
      </c>
    </row>
    <row r="108" spans="1:72" x14ac:dyDescent="0.25">
      <c r="A108" t="s">
        <v>2318</v>
      </c>
      <c r="B108" t="s">
        <v>2319</v>
      </c>
      <c r="C108" t="s">
        <v>74</v>
      </c>
      <c r="D108" t="s">
        <v>2320</v>
      </c>
      <c r="E108" t="s">
        <v>74</v>
      </c>
      <c r="F108" t="s">
        <v>2321</v>
      </c>
      <c r="G108" t="s">
        <v>74</v>
      </c>
      <c r="H108" t="s">
        <v>74</v>
      </c>
      <c r="I108" t="s">
        <v>2322</v>
      </c>
      <c r="J108" t="s">
        <v>2323</v>
      </c>
      <c r="K108" t="s">
        <v>2324</v>
      </c>
      <c r="L108" t="s">
        <v>74</v>
      </c>
      <c r="M108" t="s">
        <v>78</v>
      </c>
      <c r="N108" t="s">
        <v>2325</v>
      </c>
      <c r="O108" t="s">
        <v>74</v>
      </c>
      <c r="P108" t="s">
        <v>74</v>
      </c>
      <c r="Q108" t="s">
        <v>74</v>
      </c>
      <c r="R108" t="s">
        <v>74</v>
      </c>
      <c r="S108" t="s">
        <v>74</v>
      </c>
      <c r="T108" t="s">
        <v>74</v>
      </c>
      <c r="U108" t="s">
        <v>2326</v>
      </c>
      <c r="V108" t="s">
        <v>2327</v>
      </c>
      <c r="W108" t="s">
        <v>2328</v>
      </c>
      <c r="X108" t="s">
        <v>2329</v>
      </c>
      <c r="Y108" t="s">
        <v>2330</v>
      </c>
      <c r="Z108" t="s">
        <v>74</v>
      </c>
      <c r="AA108" t="s">
        <v>2331</v>
      </c>
      <c r="AB108" t="s">
        <v>2332</v>
      </c>
      <c r="AC108" t="s">
        <v>2333</v>
      </c>
      <c r="AD108" t="s">
        <v>2334</v>
      </c>
      <c r="AE108" t="s">
        <v>2335</v>
      </c>
      <c r="AF108" t="s">
        <v>74</v>
      </c>
      <c r="AG108">
        <v>56</v>
      </c>
      <c r="AH108">
        <v>2</v>
      </c>
      <c r="AI108">
        <v>2</v>
      </c>
      <c r="AJ108">
        <v>1</v>
      </c>
      <c r="AK108">
        <v>5</v>
      </c>
      <c r="AL108" t="s">
        <v>2336</v>
      </c>
      <c r="AM108" t="s">
        <v>2337</v>
      </c>
      <c r="AN108" t="s">
        <v>2338</v>
      </c>
      <c r="AO108" t="s">
        <v>2339</v>
      </c>
      <c r="AP108" t="s">
        <v>74</v>
      </c>
      <c r="AQ108" t="s">
        <v>74</v>
      </c>
      <c r="AR108" t="s">
        <v>2340</v>
      </c>
      <c r="AS108" t="s">
        <v>74</v>
      </c>
      <c r="AT108" t="s">
        <v>74</v>
      </c>
      <c r="AU108">
        <v>2020</v>
      </c>
      <c r="AV108">
        <v>170</v>
      </c>
      <c r="AW108" t="s">
        <v>74</v>
      </c>
      <c r="AX108" t="s">
        <v>74</v>
      </c>
      <c r="AY108" t="s">
        <v>74</v>
      </c>
      <c r="AZ108" t="s">
        <v>74</v>
      </c>
      <c r="BA108" t="s">
        <v>74</v>
      </c>
      <c r="BB108">
        <v>43</v>
      </c>
      <c r="BC108">
        <v>68</v>
      </c>
      <c r="BD108" t="s">
        <v>74</v>
      </c>
      <c r="BE108" t="s">
        <v>2341</v>
      </c>
      <c r="BF108" t="str">
        <f>HYPERLINK("http://dx.doi.org/10.1002/cad.20338","http://dx.doi.org/10.1002/cad.20338")</f>
        <v>http://dx.doi.org/10.1002/cad.20338</v>
      </c>
      <c r="BG108" t="s">
        <v>74</v>
      </c>
      <c r="BH108" t="s">
        <v>74</v>
      </c>
      <c r="BI108">
        <v>26</v>
      </c>
      <c r="BJ108" t="s">
        <v>2342</v>
      </c>
      <c r="BK108" t="s">
        <v>2343</v>
      </c>
      <c r="BL108" t="s">
        <v>2344</v>
      </c>
      <c r="BM108" t="s">
        <v>2345</v>
      </c>
      <c r="BN108">
        <v>32497393</v>
      </c>
      <c r="BO108" t="s">
        <v>152</v>
      </c>
      <c r="BP108" t="s">
        <v>74</v>
      </c>
      <c r="BQ108" t="s">
        <v>74</v>
      </c>
      <c r="BR108" t="s">
        <v>101</v>
      </c>
      <c r="BS108" t="s">
        <v>2346</v>
      </c>
      <c r="BT108" t="str">
        <f>HYPERLINK("https%3A%2F%2Fwww.webofscience.com%2Fwos%2Fwoscc%2Ffull-record%2FWOS:000610778600003","View Full Record in Web of Science")</f>
        <v>View Full Record in Web of Science</v>
      </c>
    </row>
    <row r="109" spans="1:72" x14ac:dyDescent="0.25">
      <c r="A109" t="s">
        <v>2318</v>
      </c>
      <c r="B109" t="s">
        <v>2347</v>
      </c>
      <c r="C109" t="s">
        <v>74</v>
      </c>
      <c r="D109" t="s">
        <v>2348</v>
      </c>
      <c r="E109" t="s">
        <v>74</v>
      </c>
      <c r="F109" t="s">
        <v>2349</v>
      </c>
      <c r="G109" t="s">
        <v>74</v>
      </c>
      <c r="H109" t="s">
        <v>74</v>
      </c>
      <c r="I109" t="s">
        <v>2350</v>
      </c>
      <c r="J109" t="s">
        <v>2351</v>
      </c>
      <c r="K109" t="s">
        <v>2324</v>
      </c>
      <c r="L109" t="s">
        <v>74</v>
      </c>
      <c r="M109" t="s">
        <v>78</v>
      </c>
      <c r="N109" t="s">
        <v>2325</v>
      </c>
      <c r="O109" t="s">
        <v>74</v>
      </c>
      <c r="P109" t="s">
        <v>74</v>
      </c>
      <c r="Q109" t="s">
        <v>74</v>
      </c>
      <c r="R109" t="s">
        <v>74</v>
      </c>
      <c r="S109" t="s">
        <v>74</v>
      </c>
      <c r="T109" t="s">
        <v>2352</v>
      </c>
      <c r="U109" t="s">
        <v>2353</v>
      </c>
      <c r="V109" t="s">
        <v>2354</v>
      </c>
      <c r="W109" t="s">
        <v>2355</v>
      </c>
      <c r="X109" t="s">
        <v>2356</v>
      </c>
      <c r="Y109" t="s">
        <v>2357</v>
      </c>
      <c r="Z109" t="s">
        <v>2358</v>
      </c>
      <c r="AA109" t="s">
        <v>74</v>
      </c>
      <c r="AB109" t="s">
        <v>2359</v>
      </c>
      <c r="AC109" t="s">
        <v>74</v>
      </c>
      <c r="AD109" t="s">
        <v>74</v>
      </c>
      <c r="AE109" t="s">
        <v>74</v>
      </c>
      <c r="AF109" t="s">
        <v>74</v>
      </c>
      <c r="AG109">
        <v>79</v>
      </c>
      <c r="AH109">
        <v>41</v>
      </c>
      <c r="AI109">
        <v>41</v>
      </c>
      <c r="AJ109">
        <v>4</v>
      </c>
      <c r="AK109">
        <v>19</v>
      </c>
      <c r="AL109" t="s">
        <v>2336</v>
      </c>
      <c r="AM109" t="s">
        <v>2337</v>
      </c>
      <c r="AN109" t="s">
        <v>2338</v>
      </c>
      <c r="AO109" t="s">
        <v>2339</v>
      </c>
      <c r="AP109" t="s">
        <v>74</v>
      </c>
      <c r="AQ109" t="s">
        <v>74</v>
      </c>
      <c r="AR109" t="s">
        <v>2340</v>
      </c>
      <c r="AS109" t="s">
        <v>74</v>
      </c>
      <c r="AT109" t="s">
        <v>74</v>
      </c>
      <c r="AU109">
        <v>2020</v>
      </c>
      <c r="AV109">
        <v>174</v>
      </c>
      <c r="AW109" t="s">
        <v>74</v>
      </c>
      <c r="AX109" t="s">
        <v>74</v>
      </c>
      <c r="AY109" t="s">
        <v>74</v>
      </c>
      <c r="AZ109" t="s">
        <v>74</v>
      </c>
      <c r="BA109" t="s">
        <v>74</v>
      </c>
      <c r="BB109">
        <v>137</v>
      </c>
      <c r="BC109">
        <v>158</v>
      </c>
      <c r="BD109" t="s">
        <v>74</v>
      </c>
      <c r="BE109" t="s">
        <v>2360</v>
      </c>
      <c r="BF109" t="str">
        <f>HYPERLINK("http://dx.doi.org/10.1002/cad.20385","http://dx.doi.org/10.1002/cad.20385")</f>
        <v>http://dx.doi.org/10.1002/cad.20385</v>
      </c>
      <c r="BG109" t="s">
        <v>74</v>
      </c>
      <c r="BH109" t="s">
        <v>74</v>
      </c>
      <c r="BI109">
        <v>22</v>
      </c>
      <c r="BJ109" t="s">
        <v>2361</v>
      </c>
      <c r="BK109" t="s">
        <v>2343</v>
      </c>
      <c r="BL109" t="s">
        <v>2344</v>
      </c>
      <c r="BM109" t="s">
        <v>2362</v>
      </c>
      <c r="BN109">
        <v>33201567</v>
      </c>
      <c r="BO109" t="s">
        <v>152</v>
      </c>
      <c r="BP109" t="s">
        <v>74</v>
      </c>
      <c r="BQ109" t="s">
        <v>74</v>
      </c>
      <c r="BR109" t="s">
        <v>101</v>
      </c>
      <c r="BS109" t="s">
        <v>2363</v>
      </c>
      <c r="BT109" t="str">
        <f>HYPERLINK("https%3A%2F%2Fwww.webofscience.com%2Fwos%2Fwoscc%2Ffull-record%2FWOS:000747223100009","View Full Record in Web of Science")</f>
        <v>View Full Record in Web of Science</v>
      </c>
    </row>
    <row r="110" spans="1:72" x14ac:dyDescent="0.25">
      <c r="A110" t="s">
        <v>72</v>
      </c>
      <c r="B110" t="s">
        <v>2364</v>
      </c>
      <c r="C110" t="s">
        <v>74</v>
      </c>
      <c r="D110" t="s">
        <v>74</v>
      </c>
      <c r="E110" t="s">
        <v>74</v>
      </c>
      <c r="F110" t="s">
        <v>2365</v>
      </c>
      <c r="G110" t="s">
        <v>74</v>
      </c>
      <c r="H110" t="s">
        <v>74</v>
      </c>
      <c r="I110" t="s">
        <v>2366</v>
      </c>
      <c r="J110" t="s">
        <v>1501</v>
      </c>
      <c r="K110" t="s">
        <v>74</v>
      </c>
      <c r="L110" t="s">
        <v>74</v>
      </c>
      <c r="M110" t="s">
        <v>78</v>
      </c>
      <c r="N110" t="s">
        <v>79</v>
      </c>
      <c r="O110" t="s">
        <v>74</v>
      </c>
      <c r="P110" t="s">
        <v>74</v>
      </c>
      <c r="Q110" t="s">
        <v>74</v>
      </c>
      <c r="R110" t="s">
        <v>74</v>
      </c>
      <c r="S110" t="s">
        <v>74</v>
      </c>
      <c r="T110" t="s">
        <v>2367</v>
      </c>
      <c r="U110" t="s">
        <v>74</v>
      </c>
      <c r="V110" t="s">
        <v>2368</v>
      </c>
      <c r="W110" t="s">
        <v>2369</v>
      </c>
      <c r="X110" t="s">
        <v>2370</v>
      </c>
      <c r="Y110" t="s">
        <v>2371</v>
      </c>
      <c r="Z110" t="s">
        <v>2372</v>
      </c>
      <c r="AA110" t="s">
        <v>74</v>
      </c>
      <c r="AB110" t="s">
        <v>74</v>
      </c>
      <c r="AC110" t="s">
        <v>74</v>
      </c>
      <c r="AD110" t="s">
        <v>74</v>
      </c>
      <c r="AE110" t="s">
        <v>74</v>
      </c>
      <c r="AF110" t="s">
        <v>74</v>
      </c>
      <c r="AG110">
        <v>23</v>
      </c>
      <c r="AH110">
        <v>0</v>
      </c>
      <c r="AI110">
        <v>0</v>
      </c>
      <c r="AJ110">
        <v>0</v>
      </c>
      <c r="AK110">
        <v>2</v>
      </c>
      <c r="AL110" t="s">
        <v>1508</v>
      </c>
      <c r="AM110" t="s">
        <v>1509</v>
      </c>
      <c r="AN110" t="s">
        <v>1510</v>
      </c>
      <c r="AO110" t="s">
        <v>1511</v>
      </c>
      <c r="AP110" t="s">
        <v>74</v>
      </c>
      <c r="AQ110" t="s">
        <v>74</v>
      </c>
      <c r="AR110" t="s">
        <v>1512</v>
      </c>
      <c r="AS110" t="s">
        <v>1513</v>
      </c>
      <c r="AT110" t="s">
        <v>74</v>
      </c>
      <c r="AU110">
        <v>2020</v>
      </c>
      <c r="AV110">
        <v>35</v>
      </c>
      <c r="AW110">
        <v>2</v>
      </c>
      <c r="AX110" t="s">
        <v>74</v>
      </c>
      <c r="AY110" t="s">
        <v>74</v>
      </c>
      <c r="AZ110" t="s">
        <v>74</v>
      </c>
      <c r="BA110" t="s">
        <v>74</v>
      </c>
      <c r="BB110">
        <v>29</v>
      </c>
      <c r="BC110">
        <v>40</v>
      </c>
      <c r="BD110" t="s">
        <v>74</v>
      </c>
      <c r="BE110" t="s">
        <v>2373</v>
      </c>
      <c r="BF110" t="str">
        <f>HYPERLINK("http://dx.doi.org/10.52291/ijse.2020.35.11","http://dx.doi.org/10.52291/ijse.2020.35.11")</f>
        <v>http://dx.doi.org/10.52291/ijse.2020.35.11</v>
      </c>
      <c r="BG110" t="s">
        <v>74</v>
      </c>
      <c r="BH110" t="s">
        <v>74</v>
      </c>
      <c r="BI110">
        <v>12</v>
      </c>
      <c r="BJ110" t="s">
        <v>125</v>
      </c>
      <c r="BK110" t="s">
        <v>150</v>
      </c>
      <c r="BL110" t="s">
        <v>127</v>
      </c>
      <c r="BM110" t="s">
        <v>2374</v>
      </c>
      <c r="BN110" t="s">
        <v>74</v>
      </c>
      <c r="BO110" t="s">
        <v>152</v>
      </c>
      <c r="BP110" t="s">
        <v>74</v>
      </c>
      <c r="BQ110" t="s">
        <v>74</v>
      </c>
      <c r="BR110" t="s">
        <v>101</v>
      </c>
      <c r="BS110" t="s">
        <v>2375</v>
      </c>
      <c r="BT110" t="str">
        <f>HYPERLINK("https%3A%2F%2Fwww.webofscience.com%2Fwos%2Fwoscc%2Ffull-record%2FWOS:000737150200003","View Full Record in Web of Science")</f>
        <v>View Full Record in Web of Science</v>
      </c>
    </row>
    <row r="111" spans="1:72" x14ac:dyDescent="0.25">
      <c r="A111" t="s">
        <v>72</v>
      </c>
      <c r="B111" t="s">
        <v>2376</v>
      </c>
      <c r="C111" t="s">
        <v>74</v>
      </c>
      <c r="D111" t="s">
        <v>74</v>
      </c>
      <c r="E111" t="s">
        <v>74</v>
      </c>
      <c r="F111" t="s">
        <v>2377</v>
      </c>
      <c r="G111" t="s">
        <v>74</v>
      </c>
      <c r="H111" t="s">
        <v>74</v>
      </c>
      <c r="I111" t="s">
        <v>2378</v>
      </c>
      <c r="J111" t="s">
        <v>2379</v>
      </c>
      <c r="K111" t="s">
        <v>74</v>
      </c>
      <c r="L111" t="s">
        <v>74</v>
      </c>
      <c r="M111" t="s">
        <v>78</v>
      </c>
      <c r="N111" t="s">
        <v>79</v>
      </c>
      <c r="O111" t="s">
        <v>74</v>
      </c>
      <c r="P111" t="s">
        <v>74</v>
      </c>
      <c r="Q111" t="s">
        <v>74</v>
      </c>
      <c r="R111" t="s">
        <v>74</v>
      </c>
      <c r="S111" t="s">
        <v>74</v>
      </c>
      <c r="T111" t="s">
        <v>2380</v>
      </c>
      <c r="U111" t="s">
        <v>2381</v>
      </c>
      <c r="V111" t="s">
        <v>2382</v>
      </c>
      <c r="W111" t="s">
        <v>2383</v>
      </c>
      <c r="X111" t="s">
        <v>1544</v>
      </c>
      <c r="Y111" t="s">
        <v>2384</v>
      </c>
      <c r="Z111" t="s">
        <v>2385</v>
      </c>
      <c r="AA111" t="s">
        <v>2386</v>
      </c>
      <c r="AB111" t="s">
        <v>2387</v>
      </c>
      <c r="AC111" t="s">
        <v>74</v>
      </c>
      <c r="AD111" t="s">
        <v>74</v>
      </c>
      <c r="AE111" t="s">
        <v>74</v>
      </c>
      <c r="AF111" t="s">
        <v>74</v>
      </c>
      <c r="AG111">
        <v>135</v>
      </c>
      <c r="AH111">
        <v>11</v>
      </c>
      <c r="AI111">
        <v>11</v>
      </c>
      <c r="AJ111">
        <v>2</v>
      </c>
      <c r="AK111">
        <v>9</v>
      </c>
      <c r="AL111" t="s">
        <v>115</v>
      </c>
      <c r="AM111" t="s">
        <v>116</v>
      </c>
      <c r="AN111" t="s">
        <v>117</v>
      </c>
      <c r="AO111" t="s">
        <v>2388</v>
      </c>
      <c r="AP111" t="s">
        <v>2389</v>
      </c>
      <c r="AQ111" t="s">
        <v>74</v>
      </c>
      <c r="AR111" t="s">
        <v>2390</v>
      </c>
      <c r="AS111" t="s">
        <v>2391</v>
      </c>
      <c r="AT111" t="s">
        <v>2392</v>
      </c>
      <c r="AU111">
        <v>2020</v>
      </c>
      <c r="AV111">
        <v>25</v>
      </c>
      <c r="AW111">
        <v>4</v>
      </c>
      <c r="AX111" t="s">
        <v>74</v>
      </c>
      <c r="AY111" t="s">
        <v>74</v>
      </c>
      <c r="AZ111" t="s">
        <v>798</v>
      </c>
      <c r="BA111" t="s">
        <v>74</v>
      </c>
      <c r="BB111">
        <v>576</v>
      </c>
      <c r="BC111">
        <v>598</v>
      </c>
      <c r="BD111" t="s">
        <v>74</v>
      </c>
      <c r="BE111" t="s">
        <v>2393</v>
      </c>
      <c r="BF111" t="str">
        <f>HYPERLINK("http://dx.doi.org/10.1080/1081602X.2019.1702889","http://dx.doi.org/10.1080/1081602X.2019.1702889")</f>
        <v>http://dx.doi.org/10.1080/1081602X.2019.1702889</v>
      </c>
      <c r="BG111" t="s">
        <v>74</v>
      </c>
      <c r="BH111" t="s">
        <v>2394</v>
      </c>
      <c r="BI111">
        <v>23</v>
      </c>
      <c r="BJ111" t="s">
        <v>2395</v>
      </c>
      <c r="BK111" t="s">
        <v>126</v>
      </c>
      <c r="BL111" t="s">
        <v>2396</v>
      </c>
      <c r="BM111" t="s">
        <v>2397</v>
      </c>
      <c r="BN111" t="s">
        <v>74</v>
      </c>
      <c r="BO111" t="s">
        <v>74</v>
      </c>
      <c r="BP111" t="s">
        <v>74</v>
      </c>
      <c r="BQ111" t="s">
        <v>74</v>
      </c>
      <c r="BR111" t="s">
        <v>101</v>
      </c>
      <c r="BS111" t="s">
        <v>2398</v>
      </c>
      <c r="BT111" t="str">
        <f>HYPERLINK("https%3A%2F%2Fwww.webofscience.com%2Fwos%2Fwoscc%2Ffull-record%2FWOS:000504558100001","View Full Record in Web of Science")</f>
        <v>View Full Record in Web of Science</v>
      </c>
    </row>
    <row r="112" spans="1:72" x14ac:dyDescent="0.25">
      <c r="A112" t="s">
        <v>72</v>
      </c>
      <c r="B112" t="s">
        <v>2399</v>
      </c>
      <c r="C112" t="s">
        <v>74</v>
      </c>
      <c r="D112" t="s">
        <v>74</v>
      </c>
      <c r="E112" t="s">
        <v>74</v>
      </c>
      <c r="F112" t="s">
        <v>2400</v>
      </c>
      <c r="G112" t="s">
        <v>74</v>
      </c>
      <c r="H112" t="s">
        <v>74</v>
      </c>
      <c r="I112" t="s">
        <v>2401</v>
      </c>
      <c r="J112" t="s">
        <v>2402</v>
      </c>
      <c r="K112" t="s">
        <v>74</v>
      </c>
      <c r="L112" t="s">
        <v>74</v>
      </c>
      <c r="M112" t="s">
        <v>78</v>
      </c>
      <c r="N112" t="s">
        <v>79</v>
      </c>
      <c r="O112" t="s">
        <v>74</v>
      </c>
      <c r="P112" t="s">
        <v>74</v>
      </c>
      <c r="Q112" t="s">
        <v>74</v>
      </c>
      <c r="R112" t="s">
        <v>74</v>
      </c>
      <c r="S112" t="s">
        <v>74</v>
      </c>
      <c r="T112" t="s">
        <v>2403</v>
      </c>
      <c r="U112" t="s">
        <v>2404</v>
      </c>
      <c r="V112" t="s">
        <v>2405</v>
      </c>
      <c r="W112" t="s">
        <v>2406</v>
      </c>
      <c r="X112" t="s">
        <v>186</v>
      </c>
      <c r="Y112" t="s">
        <v>2407</v>
      </c>
      <c r="Z112" t="s">
        <v>2408</v>
      </c>
      <c r="AA112" t="s">
        <v>2409</v>
      </c>
      <c r="AB112" t="s">
        <v>2410</v>
      </c>
      <c r="AC112" t="s">
        <v>74</v>
      </c>
      <c r="AD112" t="s">
        <v>74</v>
      </c>
      <c r="AE112" t="s">
        <v>74</v>
      </c>
      <c r="AF112" t="s">
        <v>74</v>
      </c>
      <c r="AG112">
        <v>41</v>
      </c>
      <c r="AH112">
        <v>3</v>
      </c>
      <c r="AI112">
        <v>3</v>
      </c>
      <c r="AJ112">
        <v>1</v>
      </c>
      <c r="AK112">
        <v>15</v>
      </c>
      <c r="AL112" t="s">
        <v>551</v>
      </c>
      <c r="AM112" t="s">
        <v>552</v>
      </c>
      <c r="AN112" t="s">
        <v>553</v>
      </c>
      <c r="AO112" t="s">
        <v>2411</v>
      </c>
      <c r="AP112" t="s">
        <v>2412</v>
      </c>
      <c r="AQ112" t="s">
        <v>74</v>
      </c>
      <c r="AR112" t="s">
        <v>2413</v>
      </c>
      <c r="AS112" t="s">
        <v>2414</v>
      </c>
      <c r="AT112" t="s">
        <v>1714</v>
      </c>
      <c r="AU112">
        <v>2019</v>
      </c>
      <c r="AV112">
        <v>53</v>
      </c>
      <c r="AW112">
        <v>7</v>
      </c>
      <c r="AX112" t="s">
        <v>74</v>
      </c>
      <c r="AY112" t="s">
        <v>74</v>
      </c>
      <c r="AZ112" t="s">
        <v>74</v>
      </c>
      <c r="BA112" t="s">
        <v>74</v>
      </c>
      <c r="BB112">
        <v>1108</v>
      </c>
      <c r="BC112">
        <v>1120</v>
      </c>
      <c r="BD112" t="s">
        <v>74</v>
      </c>
      <c r="BE112" t="s">
        <v>2415</v>
      </c>
      <c r="BF112" t="str">
        <f>HYPERLINK("http://dx.doi.org/10.1111/spol.12507","http://dx.doi.org/10.1111/spol.12507")</f>
        <v>http://dx.doi.org/10.1111/spol.12507</v>
      </c>
      <c r="BG112" t="s">
        <v>74</v>
      </c>
      <c r="BH112" t="s">
        <v>74</v>
      </c>
      <c r="BI112">
        <v>13</v>
      </c>
      <c r="BJ112" t="s">
        <v>2416</v>
      </c>
      <c r="BK112" t="s">
        <v>126</v>
      </c>
      <c r="BL112" t="s">
        <v>2416</v>
      </c>
      <c r="BM112" t="s">
        <v>2417</v>
      </c>
      <c r="BN112" t="s">
        <v>74</v>
      </c>
      <c r="BO112" t="s">
        <v>74</v>
      </c>
      <c r="BP112" t="s">
        <v>74</v>
      </c>
      <c r="BQ112" t="s">
        <v>74</v>
      </c>
      <c r="BR112" t="s">
        <v>101</v>
      </c>
      <c r="BS112" t="s">
        <v>2418</v>
      </c>
      <c r="BT112" t="str">
        <f>HYPERLINK("https%3A%2F%2Fwww.webofscience.com%2Fwos%2Fwoscc%2Ffull-record%2FWOS:000497041200013","View Full Record in Web of Science")</f>
        <v>View Full Record in Web of Science</v>
      </c>
    </row>
    <row r="113" spans="1:72" x14ac:dyDescent="0.25">
      <c r="A113" t="s">
        <v>72</v>
      </c>
      <c r="B113" t="s">
        <v>2419</v>
      </c>
      <c r="C113" t="s">
        <v>74</v>
      </c>
      <c r="D113" t="s">
        <v>74</v>
      </c>
      <c r="E113" t="s">
        <v>74</v>
      </c>
      <c r="F113" t="s">
        <v>2420</v>
      </c>
      <c r="G113" t="s">
        <v>74</v>
      </c>
      <c r="H113" t="s">
        <v>74</v>
      </c>
      <c r="I113" t="s">
        <v>2421</v>
      </c>
      <c r="J113" t="s">
        <v>2422</v>
      </c>
      <c r="K113" t="s">
        <v>74</v>
      </c>
      <c r="L113" t="s">
        <v>74</v>
      </c>
      <c r="M113" t="s">
        <v>78</v>
      </c>
      <c r="N113" t="s">
        <v>79</v>
      </c>
      <c r="O113" t="s">
        <v>74</v>
      </c>
      <c r="P113" t="s">
        <v>74</v>
      </c>
      <c r="Q113" t="s">
        <v>74</v>
      </c>
      <c r="R113" t="s">
        <v>74</v>
      </c>
      <c r="S113" t="s">
        <v>74</v>
      </c>
      <c r="T113" t="s">
        <v>2423</v>
      </c>
      <c r="U113" t="s">
        <v>2424</v>
      </c>
      <c r="V113" t="s">
        <v>2425</v>
      </c>
      <c r="W113" t="s">
        <v>2426</v>
      </c>
      <c r="X113" t="s">
        <v>1620</v>
      </c>
      <c r="Y113" t="s">
        <v>2427</v>
      </c>
      <c r="Z113" t="s">
        <v>2428</v>
      </c>
      <c r="AA113" t="s">
        <v>2429</v>
      </c>
      <c r="AB113" t="s">
        <v>2430</v>
      </c>
      <c r="AC113" t="s">
        <v>2431</v>
      </c>
      <c r="AD113" t="s">
        <v>2432</v>
      </c>
      <c r="AE113" t="s">
        <v>2433</v>
      </c>
      <c r="AF113" t="s">
        <v>74</v>
      </c>
      <c r="AG113">
        <v>78</v>
      </c>
      <c r="AH113">
        <v>4</v>
      </c>
      <c r="AI113">
        <v>4</v>
      </c>
      <c r="AJ113">
        <v>2</v>
      </c>
      <c r="AK113">
        <v>13</v>
      </c>
      <c r="AL113" t="s">
        <v>2434</v>
      </c>
      <c r="AM113" t="s">
        <v>2435</v>
      </c>
      <c r="AN113" t="s">
        <v>2436</v>
      </c>
      <c r="AO113" t="s">
        <v>2437</v>
      </c>
      <c r="AP113" t="s">
        <v>2438</v>
      </c>
      <c r="AQ113" t="s">
        <v>74</v>
      </c>
      <c r="AR113" t="s">
        <v>2439</v>
      </c>
      <c r="AS113" t="s">
        <v>2440</v>
      </c>
      <c r="AT113" t="s">
        <v>1714</v>
      </c>
      <c r="AU113">
        <v>2019</v>
      </c>
      <c r="AV113">
        <v>7</v>
      </c>
      <c r="AW113">
        <v>3</v>
      </c>
      <c r="AX113" t="s">
        <v>74</v>
      </c>
      <c r="AY113" t="s">
        <v>74</v>
      </c>
      <c r="AZ113" t="s">
        <v>74</v>
      </c>
      <c r="BA113" t="s">
        <v>74</v>
      </c>
      <c r="BB113">
        <v>13</v>
      </c>
      <c r="BC113">
        <v>26</v>
      </c>
      <c r="BD113" t="s">
        <v>74</v>
      </c>
      <c r="BE113" t="s">
        <v>2441</v>
      </c>
      <c r="BF113" t="str">
        <f>HYPERLINK("http://dx.doi.org/10.5937/IJCRSEE1903013T","http://dx.doi.org/10.5937/IJCRSEE1903013T")</f>
        <v>http://dx.doi.org/10.5937/IJCRSEE1903013T</v>
      </c>
      <c r="BG113" t="s">
        <v>74</v>
      </c>
      <c r="BH113" t="s">
        <v>74</v>
      </c>
      <c r="BI113">
        <v>14</v>
      </c>
      <c r="BJ113" t="s">
        <v>127</v>
      </c>
      <c r="BK113" t="s">
        <v>150</v>
      </c>
      <c r="BL113" t="s">
        <v>127</v>
      </c>
      <c r="BM113" t="s">
        <v>2442</v>
      </c>
      <c r="BN113" t="s">
        <v>74</v>
      </c>
      <c r="BO113" t="s">
        <v>321</v>
      </c>
      <c r="BP113" t="s">
        <v>74</v>
      </c>
      <c r="BQ113" t="s">
        <v>74</v>
      </c>
      <c r="BR113" t="s">
        <v>101</v>
      </c>
      <c r="BS113" t="s">
        <v>2443</v>
      </c>
      <c r="BT113" t="str">
        <f>HYPERLINK("https%3A%2F%2Fwww.webofscience.com%2Fwos%2Fwoscc%2Ffull-record%2FWOS:000557544900003","View Full Record in Web of Science")</f>
        <v>View Full Record in Web of Science</v>
      </c>
    </row>
    <row r="114" spans="1:72" x14ac:dyDescent="0.25">
      <c r="A114" t="s">
        <v>72</v>
      </c>
      <c r="B114" t="s">
        <v>2444</v>
      </c>
      <c r="C114" t="s">
        <v>74</v>
      </c>
      <c r="D114" t="s">
        <v>74</v>
      </c>
      <c r="E114" t="s">
        <v>74</v>
      </c>
      <c r="F114" t="s">
        <v>2445</v>
      </c>
      <c r="G114" t="s">
        <v>74</v>
      </c>
      <c r="H114" t="s">
        <v>74</v>
      </c>
      <c r="I114" t="s">
        <v>2446</v>
      </c>
      <c r="J114" t="s">
        <v>2447</v>
      </c>
      <c r="K114" t="s">
        <v>74</v>
      </c>
      <c r="L114" t="s">
        <v>74</v>
      </c>
      <c r="M114" t="s">
        <v>78</v>
      </c>
      <c r="N114" t="s">
        <v>79</v>
      </c>
      <c r="O114" t="s">
        <v>74</v>
      </c>
      <c r="P114" t="s">
        <v>74</v>
      </c>
      <c r="Q114" t="s">
        <v>74</v>
      </c>
      <c r="R114" t="s">
        <v>74</v>
      </c>
      <c r="S114" t="s">
        <v>74</v>
      </c>
      <c r="T114" t="s">
        <v>2448</v>
      </c>
      <c r="U114" t="s">
        <v>2449</v>
      </c>
      <c r="V114" t="s">
        <v>2450</v>
      </c>
      <c r="W114" t="s">
        <v>2451</v>
      </c>
      <c r="X114" t="s">
        <v>2452</v>
      </c>
      <c r="Y114" t="s">
        <v>2453</v>
      </c>
      <c r="Z114" t="s">
        <v>2454</v>
      </c>
      <c r="AA114" t="s">
        <v>1685</v>
      </c>
      <c r="AB114" t="s">
        <v>1686</v>
      </c>
      <c r="AC114" t="s">
        <v>2455</v>
      </c>
      <c r="AD114" t="s">
        <v>2456</v>
      </c>
      <c r="AE114" t="s">
        <v>2457</v>
      </c>
      <c r="AF114" t="s">
        <v>74</v>
      </c>
      <c r="AG114">
        <v>39</v>
      </c>
      <c r="AH114">
        <v>1</v>
      </c>
      <c r="AI114">
        <v>1</v>
      </c>
      <c r="AJ114">
        <v>2</v>
      </c>
      <c r="AK114">
        <v>4</v>
      </c>
      <c r="AL114" t="s">
        <v>2458</v>
      </c>
      <c r="AM114" t="s">
        <v>2459</v>
      </c>
      <c r="AN114" t="s">
        <v>2460</v>
      </c>
      <c r="AO114" t="s">
        <v>2461</v>
      </c>
      <c r="AP114" t="s">
        <v>2462</v>
      </c>
      <c r="AQ114" t="s">
        <v>74</v>
      </c>
      <c r="AR114" t="s">
        <v>2463</v>
      </c>
      <c r="AS114" t="s">
        <v>2464</v>
      </c>
      <c r="AT114" t="s">
        <v>1714</v>
      </c>
      <c r="AU114">
        <v>2019</v>
      </c>
      <c r="AV114">
        <v>11</v>
      </c>
      <c r="AW114">
        <v>2</v>
      </c>
      <c r="AX114" t="s">
        <v>74</v>
      </c>
      <c r="AY114" t="s">
        <v>74</v>
      </c>
      <c r="AZ114" t="s">
        <v>74</v>
      </c>
      <c r="BA114" t="s">
        <v>74</v>
      </c>
      <c r="BB114">
        <v>165</v>
      </c>
      <c r="BC114">
        <v>187</v>
      </c>
      <c r="BD114" t="s">
        <v>74</v>
      </c>
      <c r="BE114" t="s">
        <v>74</v>
      </c>
      <c r="BF114" t="s">
        <v>74</v>
      </c>
      <c r="BG114" t="s">
        <v>74</v>
      </c>
      <c r="BH114" t="s">
        <v>74</v>
      </c>
      <c r="BI114">
        <v>23</v>
      </c>
      <c r="BJ114" t="s">
        <v>292</v>
      </c>
      <c r="BK114" t="s">
        <v>150</v>
      </c>
      <c r="BL114" t="s">
        <v>293</v>
      </c>
      <c r="BM114" t="s">
        <v>2465</v>
      </c>
      <c r="BN114" t="s">
        <v>74</v>
      </c>
      <c r="BO114" t="s">
        <v>74</v>
      </c>
      <c r="BP114" t="s">
        <v>74</v>
      </c>
      <c r="BQ114" t="s">
        <v>74</v>
      </c>
      <c r="BR114" t="s">
        <v>101</v>
      </c>
      <c r="BS114" t="s">
        <v>2466</v>
      </c>
      <c r="BT114" t="str">
        <f>HYPERLINK("https%3A%2F%2Fwww.webofscience.com%2Fwos%2Fwoscc%2Ffull-record%2FWOS:000683346000007","View Full Record in Web of Science")</f>
        <v>View Full Record in Web of Science</v>
      </c>
    </row>
    <row r="115" spans="1:72" x14ac:dyDescent="0.25">
      <c r="A115" t="s">
        <v>72</v>
      </c>
      <c r="B115" t="s">
        <v>2467</v>
      </c>
      <c r="C115" t="s">
        <v>74</v>
      </c>
      <c r="D115" t="s">
        <v>74</v>
      </c>
      <c r="E115" t="s">
        <v>74</v>
      </c>
      <c r="F115" t="s">
        <v>2468</v>
      </c>
      <c r="G115" t="s">
        <v>74</v>
      </c>
      <c r="H115" t="s">
        <v>74</v>
      </c>
      <c r="I115" t="s">
        <v>2469</v>
      </c>
      <c r="J115" t="s">
        <v>480</v>
      </c>
      <c r="K115" t="s">
        <v>74</v>
      </c>
      <c r="L115" t="s">
        <v>74</v>
      </c>
      <c r="M115" t="s">
        <v>78</v>
      </c>
      <c r="N115" t="s">
        <v>79</v>
      </c>
      <c r="O115" t="s">
        <v>74</v>
      </c>
      <c r="P115" t="s">
        <v>74</v>
      </c>
      <c r="Q115" t="s">
        <v>74</v>
      </c>
      <c r="R115" t="s">
        <v>74</v>
      </c>
      <c r="S115" t="s">
        <v>74</v>
      </c>
      <c r="T115" t="s">
        <v>2470</v>
      </c>
      <c r="U115" t="s">
        <v>74</v>
      </c>
      <c r="V115" t="s">
        <v>2471</v>
      </c>
      <c r="W115" t="s">
        <v>2472</v>
      </c>
      <c r="X115" t="s">
        <v>2473</v>
      </c>
      <c r="Y115" t="s">
        <v>2474</v>
      </c>
      <c r="Z115" t="s">
        <v>2475</v>
      </c>
      <c r="AA115" t="s">
        <v>2476</v>
      </c>
      <c r="AB115" t="s">
        <v>2477</v>
      </c>
      <c r="AC115" t="s">
        <v>74</v>
      </c>
      <c r="AD115" t="s">
        <v>74</v>
      </c>
      <c r="AE115" t="s">
        <v>74</v>
      </c>
      <c r="AF115" t="s">
        <v>74</v>
      </c>
      <c r="AG115">
        <v>32</v>
      </c>
      <c r="AH115">
        <v>1</v>
      </c>
      <c r="AI115">
        <v>1</v>
      </c>
      <c r="AJ115">
        <v>1</v>
      </c>
      <c r="AK115">
        <v>8</v>
      </c>
      <c r="AL115" t="s">
        <v>489</v>
      </c>
      <c r="AM115" t="s">
        <v>490</v>
      </c>
      <c r="AN115" t="s">
        <v>491</v>
      </c>
      <c r="AO115" t="s">
        <v>492</v>
      </c>
      <c r="AP115" t="s">
        <v>493</v>
      </c>
      <c r="AQ115" t="s">
        <v>74</v>
      </c>
      <c r="AR115" t="s">
        <v>494</v>
      </c>
      <c r="AS115" t="s">
        <v>495</v>
      </c>
      <c r="AT115" t="s">
        <v>94</v>
      </c>
      <c r="AU115">
        <v>2019</v>
      </c>
      <c r="AV115">
        <v>11</v>
      </c>
      <c r="AW115">
        <v>3</v>
      </c>
      <c r="AX115" t="s">
        <v>74</v>
      </c>
      <c r="AY115" t="s">
        <v>74</v>
      </c>
      <c r="AZ115" t="s">
        <v>74</v>
      </c>
      <c r="BA115" t="s">
        <v>74</v>
      </c>
      <c r="BB115">
        <v>290</v>
      </c>
      <c r="BC115">
        <v>307</v>
      </c>
      <c r="BD115" t="s">
        <v>74</v>
      </c>
      <c r="BE115" t="s">
        <v>2478</v>
      </c>
      <c r="BF115" t="str">
        <f>HYPERLINK("http://dx.doi.org/10.18662/rrem/152","http://dx.doi.org/10.18662/rrem/152")</f>
        <v>http://dx.doi.org/10.18662/rrem/152</v>
      </c>
      <c r="BG115" t="s">
        <v>74</v>
      </c>
      <c r="BH115" t="s">
        <v>74</v>
      </c>
      <c r="BI115">
        <v>19</v>
      </c>
      <c r="BJ115" t="s">
        <v>127</v>
      </c>
      <c r="BK115" t="s">
        <v>150</v>
      </c>
      <c r="BL115" t="s">
        <v>127</v>
      </c>
      <c r="BM115" t="s">
        <v>2479</v>
      </c>
      <c r="BN115" t="s">
        <v>74</v>
      </c>
      <c r="BO115" t="s">
        <v>203</v>
      </c>
      <c r="BP115" t="s">
        <v>74</v>
      </c>
      <c r="BQ115" t="s">
        <v>74</v>
      </c>
      <c r="BR115" t="s">
        <v>101</v>
      </c>
      <c r="BS115" t="s">
        <v>2480</v>
      </c>
      <c r="BT115" t="str">
        <f>HYPERLINK("https%3A%2F%2Fwww.webofscience.com%2Fwos%2Fwoscc%2Ffull-record%2FWOS:000488474900019","View Full Record in Web of Science")</f>
        <v>View Full Record in Web of Science</v>
      </c>
    </row>
    <row r="116" spans="1:72" x14ac:dyDescent="0.25">
      <c r="A116" t="s">
        <v>72</v>
      </c>
      <c r="B116" t="s">
        <v>2481</v>
      </c>
      <c r="C116" t="s">
        <v>74</v>
      </c>
      <c r="D116" t="s">
        <v>74</v>
      </c>
      <c r="E116" t="s">
        <v>74</v>
      </c>
      <c r="F116" t="s">
        <v>2482</v>
      </c>
      <c r="G116" t="s">
        <v>74</v>
      </c>
      <c r="H116" t="s">
        <v>74</v>
      </c>
      <c r="I116" t="s">
        <v>2483</v>
      </c>
      <c r="J116" t="s">
        <v>2484</v>
      </c>
      <c r="K116" t="s">
        <v>74</v>
      </c>
      <c r="L116" t="s">
        <v>74</v>
      </c>
      <c r="M116" t="s">
        <v>78</v>
      </c>
      <c r="N116" t="s">
        <v>79</v>
      </c>
      <c r="O116" t="s">
        <v>74</v>
      </c>
      <c r="P116" t="s">
        <v>74</v>
      </c>
      <c r="Q116" t="s">
        <v>74</v>
      </c>
      <c r="R116" t="s">
        <v>74</v>
      </c>
      <c r="S116" t="s">
        <v>74</v>
      </c>
      <c r="T116" t="s">
        <v>2485</v>
      </c>
      <c r="U116" t="s">
        <v>2486</v>
      </c>
      <c r="V116" t="s">
        <v>2487</v>
      </c>
      <c r="W116" t="s">
        <v>2488</v>
      </c>
      <c r="X116" t="s">
        <v>2489</v>
      </c>
      <c r="Y116" t="s">
        <v>2490</v>
      </c>
      <c r="Z116" t="s">
        <v>2491</v>
      </c>
      <c r="AA116" t="s">
        <v>2492</v>
      </c>
      <c r="AB116" t="s">
        <v>2493</v>
      </c>
      <c r="AC116" t="s">
        <v>74</v>
      </c>
      <c r="AD116" t="s">
        <v>74</v>
      </c>
      <c r="AE116" t="s">
        <v>74</v>
      </c>
      <c r="AF116" t="s">
        <v>74</v>
      </c>
      <c r="AG116">
        <v>49</v>
      </c>
      <c r="AH116">
        <v>3</v>
      </c>
      <c r="AI116">
        <v>3</v>
      </c>
      <c r="AJ116">
        <v>1</v>
      </c>
      <c r="AK116">
        <v>14</v>
      </c>
      <c r="AL116" t="s">
        <v>242</v>
      </c>
      <c r="AM116" t="s">
        <v>243</v>
      </c>
      <c r="AN116" t="s">
        <v>244</v>
      </c>
      <c r="AO116" t="s">
        <v>2494</v>
      </c>
      <c r="AP116" t="s">
        <v>2495</v>
      </c>
      <c r="AQ116" t="s">
        <v>74</v>
      </c>
      <c r="AR116" t="s">
        <v>2496</v>
      </c>
      <c r="AS116" t="s">
        <v>2497</v>
      </c>
      <c r="AT116" t="s">
        <v>577</v>
      </c>
      <c r="AU116">
        <v>2019</v>
      </c>
      <c r="AV116">
        <v>40</v>
      </c>
      <c r="AW116">
        <v>12</v>
      </c>
      <c r="AX116" t="s">
        <v>74</v>
      </c>
      <c r="AY116" t="s">
        <v>74</v>
      </c>
      <c r="AZ116" t="s">
        <v>74</v>
      </c>
      <c r="BA116" t="s">
        <v>74</v>
      </c>
      <c r="BB116">
        <v>1677</v>
      </c>
      <c r="BC116">
        <v>1704</v>
      </c>
      <c r="BD116" t="s">
        <v>74</v>
      </c>
      <c r="BE116" t="s">
        <v>2498</v>
      </c>
      <c r="BF116" t="str">
        <f>HYPERLINK("http://dx.doi.org/10.1177/0192513X19842243","http://dx.doi.org/10.1177/0192513X19842243")</f>
        <v>http://dx.doi.org/10.1177/0192513X19842243</v>
      </c>
      <c r="BG116" t="s">
        <v>74</v>
      </c>
      <c r="BH116" t="s">
        <v>74</v>
      </c>
      <c r="BI116">
        <v>28</v>
      </c>
      <c r="BJ116" t="s">
        <v>1151</v>
      </c>
      <c r="BK116" t="s">
        <v>126</v>
      </c>
      <c r="BL116" t="s">
        <v>1151</v>
      </c>
      <c r="BM116" t="s">
        <v>2499</v>
      </c>
      <c r="BN116" t="s">
        <v>74</v>
      </c>
      <c r="BO116" t="s">
        <v>711</v>
      </c>
      <c r="BP116" t="s">
        <v>74</v>
      </c>
      <c r="BQ116" t="s">
        <v>74</v>
      </c>
      <c r="BR116" t="s">
        <v>101</v>
      </c>
      <c r="BS116" t="s">
        <v>2500</v>
      </c>
      <c r="BT116" t="str">
        <f>HYPERLINK("https%3A%2F%2Fwww.webofscience.com%2Fwos%2Fwoscc%2Ffull-record%2FWOS:000473177400005","View Full Record in Web of Science")</f>
        <v>View Full Record in Web of Science</v>
      </c>
    </row>
    <row r="117" spans="1:72" x14ac:dyDescent="0.25">
      <c r="A117" t="s">
        <v>72</v>
      </c>
      <c r="B117" t="s">
        <v>2501</v>
      </c>
      <c r="C117" t="s">
        <v>74</v>
      </c>
      <c r="D117" t="s">
        <v>74</v>
      </c>
      <c r="E117" t="s">
        <v>74</v>
      </c>
      <c r="F117" t="s">
        <v>2502</v>
      </c>
      <c r="G117" t="s">
        <v>74</v>
      </c>
      <c r="H117" t="s">
        <v>74</v>
      </c>
      <c r="I117" t="s">
        <v>2503</v>
      </c>
      <c r="J117" t="s">
        <v>2504</v>
      </c>
      <c r="K117" t="s">
        <v>74</v>
      </c>
      <c r="L117" t="s">
        <v>74</v>
      </c>
      <c r="M117" t="s">
        <v>78</v>
      </c>
      <c r="N117" t="s">
        <v>79</v>
      </c>
      <c r="O117" t="s">
        <v>74</v>
      </c>
      <c r="P117" t="s">
        <v>74</v>
      </c>
      <c r="Q117" t="s">
        <v>74</v>
      </c>
      <c r="R117" t="s">
        <v>74</v>
      </c>
      <c r="S117" t="s">
        <v>74</v>
      </c>
      <c r="T117" t="s">
        <v>2505</v>
      </c>
      <c r="U117" t="s">
        <v>2506</v>
      </c>
      <c r="V117" t="s">
        <v>2507</v>
      </c>
      <c r="W117" t="s">
        <v>2508</v>
      </c>
      <c r="X117" t="s">
        <v>972</v>
      </c>
      <c r="Y117" t="s">
        <v>2509</v>
      </c>
      <c r="Z117" t="s">
        <v>2510</v>
      </c>
      <c r="AA117" t="s">
        <v>2511</v>
      </c>
      <c r="AB117" t="s">
        <v>2512</v>
      </c>
      <c r="AC117" t="s">
        <v>2513</v>
      </c>
      <c r="AD117" t="s">
        <v>549</v>
      </c>
      <c r="AE117" t="s">
        <v>2514</v>
      </c>
      <c r="AF117" t="s">
        <v>74</v>
      </c>
      <c r="AG117">
        <v>51</v>
      </c>
      <c r="AH117">
        <v>5</v>
      </c>
      <c r="AI117">
        <v>5</v>
      </c>
      <c r="AJ117">
        <v>1</v>
      </c>
      <c r="AK117">
        <v>8</v>
      </c>
      <c r="AL117" t="s">
        <v>115</v>
      </c>
      <c r="AM117" t="s">
        <v>116</v>
      </c>
      <c r="AN117" t="s">
        <v>117</v>
      </c>
      <c r="AO117" t="s">
        <v>2515</v>
      </c>
      <c r="AP117" t="s">
        <v>2516</v>
      </c>
      <c r="AQ117" t="s">
        <v>74</v>
      </c>
      <c r="AR117" t="s">
        <v>2517</v>
      </c>
      <c r="AS117" t="s">
        <v>2518</v>
      </c>
      <c r="AT117" t="s">
        <v>2519</v>
      </c>
      <c r="AU117">
        <v>2019</v>
      </c>
      <c r="AV117">
        <v>32</v>
      </c>
      <c r="AW117">
        <v>1</v>
      </c>
      <c r="AX117" t="s">
        <v>74</v>
      </c>
      <c r="AY117" t="s">
        <v>74</v>
      </c>
      <c r="AZ117" t="s">
        <v>74</v>
      </c>
      <c r="BA117" t="s">
        <v>74</v>
      </c>
      <c r="BB117">
        <v>1561</v>
      </c>
      <c r="BC117">
        <v>1582</v>
      </c>
      <c r="BD117" t="s">
        <v>74</v>
      </c>
      <c r="BE117" t="s">
        <v>2520</v>
      </c>
      <c r="BF117" t="str">
        <f>HYPERLINK("http://dx.doi.org/10.1080/1331677X.2019.1638289","http://dx.doi.org/10.1080/1331677X.2019.1638289")</f>
        <v>http://dx.doi.org/10.1080/1331677X.2019.1638289</v>
      </c>
      <c r="BG117" t="s">
        <v>74</v>
      </c>
      <c r="BH117" t="s">
        <v>74</v>
      </c>
      <c r="BI117">
        <v>22</v>
      </c>
      <c r="BJ117" t="s">
        <v>292</v>
      </c>
      <c r="BK117" t="s">
        <v>126</v>
      </c>
      <c r="BL117" t="s">
        <v>293</v>
      </c>
      <c r="BM117" t="s">
        <v>2521</v>
      </c>
      <c r="BN117" t="s">
        <v>74</v>
      </c>
      <c r="BO117" t="s">
        <v>429</v>
      </c>
      <c r="BP117" t="s">
        <v>74</v>
      </c>
      <c r="BQ117" t="s">
        <v>74</v>
      </c>
      <c r="BR117" t="s">
        <v>101</v>
      </c>
      <c r="BS117" t="s">
        <v>2522</v>
      </c>
      <c r="BT117" t="str">
        <f>HYPERLINK("https%3A%2F%2Fwww.webofscience.com%2Fwos%2Fwoscc%2Ffull-record%2FWOS:000475768800001","View Full Record in Web of Science")</f>
        <v>View Full Record in Web of Science</v>
      </c>
    </row>
    <row r="118" spans="1:72" x14ac:dyDescent="0.25">
      <c r="A118" t="s">
        <v>72</v>
      </c>
      <c r="B118" t="s">
        <v>2523</v>
      </c>
      <c r="C118" t="s">
        <v>74</v>
      </c>
      <c r="D118" t="s">
        <v>74</v>
      </c>
      <c r="E118" t="s">
        <v>74</v>
      </c>
      <c r="F118" t="s">
        <v>2524</v>
      </c>
      <c r="G118" t="s">
        <v>74</v>
      </c>
      <c r="H118" t="s">
        <v>74</v>
      </c>
      <c r="I118" t="s">
        <v>2525</v>
      </c>
      <c r="J118" t="s">
        <v>77</v>
      </c>
      <c r="K118" t="s">
        <v>74</v>
      </c>
      <c r="L118" t="s">
        <v>74</v>
      </c>
      <c r="M118" t="s">
        <v>78</v>
      </c>
      <c r="N118" t="s">
        <v>79</v>
      </c>
      <c r="O118" t="s">
        <v>74</v>
      </c>
      <c r="P118" t="s">
        <v>74</v>
      </c>
      <c r="Q118" t="s">
        <v>74</v>
      </c>
      <c r="R118" t="s">
        <v>74</v>
      </c>
      <c r="S118" t="s">
        <v>74</v>
      </c>
      <c r="T118" t="s">
        <v>2526</v>
      </c>
      <c r="U118" t="s">
        <v>2527</v>
      </c>
      <c r="V118" t="s">
        <v>2528</v>
      </c>
      <c r="W118" t="s">
        <v>2529</v>
      </c>
      <c r="X118" t="s">
        <v>570</v>
      </c>
      <c r="Y118" t="s">
        <v>2530</v>
      </c>
      <c r="Z118" t="s">
        <v>2531</v>
      </c>
      <c r="AA118" t="s">
        <v>2532</v>
      </c>
      <c r="AB118" t="s">
        <v>2533</v>
      </c>
      <c r="AC118" t="s">
        <v>2534</v>
      </c>
      <c r="AD118" t="s">
        <v>2535</v>
      </c>
      <c r="AE118" t="s">
        <v>2536</v>
      </c>
      <c r="AF118" t="s">
        <v>74</v>
      </c>
      <c r="AG118">
        <v>58</v>
      </c>
      <c r="AH118">
        <v>12</v>
      </c>
      <c r="AI118">
        <v>12</v>
      </c>
      <c r="AJ118">
        <v>4</v>
      </c>
      <c r="AK118">
        <v>18</v>
      </c>
      <c r="AL118" t="s">
        <v>88</v>
      </c>
      <c r="AM118" t="s">
        <v>89</v>
      </c>
      <c r="AN118" t="s">
        <v>90</v>
      </c>
      <c r="AO118" t="s">
        <v>91</v>
      </c>
      <c r="AP118" t="s">
        <v>74</v>
      </c>
      <c r="AQ118" t="s">
        <v>74</v>
      </c>
      <c r="AR118" t="s">
        <v>92</v>
      </c>
      <c r="AS118" t="s">
        <v>93</v>
      </c>
      <c r="AT118" t="s">
        <v>2537</v>
      </c>
      <c r="AU118">
        <v>2019</v>
      </c>
      <c r="AV118">
        <v>11</v>
      </c>
      <c r="AW118">
        <v>13</v>
      </c>
      <c r="AX118" t="s">
        <v>74</v>
      </c>
      <c r="AY118" t="s">
        <v>74</v>
      </c>
      <c r="AZ118" t="s">
        <v>74</v>
      </c>
      <c r="BA118" t="s">
        <v>74</v>
      </c>
      <c r="BB118" t="s">
        <v>74</v>
      </c>
      <c r="BC118" t="s">
        <v>74</v>
      </c>
      <c r="BD118">
        <v>3598</v>
      </c>
      <c r="BE118" t="s">
        <v>2538</v>
      </c>
      <c r="BF118" t="str">
        <f>HYPERLINK("http://dx.doi.org/10.3390/su11133598","http://dx.doi.org/10.3390/su11133598")</f>
        <v>http://dx.doi.org/10.3390/su11133598</v>
      </c>
      <c r="BG118" t="s">
        <v>74</v>
      </c>
      <c r="BH118" t="s">
        <v>74</v>
      </c>
      <c r="BI118">
        <v>15</v>
      </c>
      <c r="BJ118" t="s">
        <v>96</v>
      </c>
      <c r="BK118" t="s">
        <v>97</v>
      </c>
      <c r="BL118" t="s">
        <v>98</v>
      </c>
      <c r="BM118" t="s">
        <v>2539</v>
      </c>
      <c r="BN118" t="s">
        <v>74</v>
      </c>
      <c r="BO118" t="s">
        <v>2540</v>
      </c>
      <c r="BP118" t="s">
        <v>74</v>
      </c>
      <c r="BQ118" t="s">
        <v>74</v>
      </c>
      <c r="BR118" t="s">
        <v>101</v>
      </c>
      <c r="BS118" t="s">
        <v>2541</v>
      </c>
      <c r="BT118" t="str">
        <f>HYPERLINK("https%3A%2F%2Fwww.webofscience.com%2Fwos%2Fwoscc%2Ffull-record%2FWOS:000477051900100","View Full Record in Web of Science")</f>
        <v>View Full Record in Web of Science</v>
      </c>
    </row>
    <row r="119" spans="1:72" x14ac:dyDescent="0.25">
      <c r="A119" t="s">
        <v>72</v>
      </c>
      <c r="B119" t="s">
        <v>2542</v>
      </c>
      <c r="C119" t="s">
        <v>74</v>
      </c>
      <c r="D119" t="s">
        <v>74</v>
      </c>
      <c r="E119" t="s">
        <v>74</v>
      </c>
      <c r="F119" t="s">
        <v>2543</v>
      </c>
      <c r="G119" t="s">
        <v>74</v>
      </c>
      <c r="H119" t="s">
        <v>74</v>
      </c>
      <c r="I119" t="s">
        <v>2544</v>
      </c>
      <c r="J119" t="s">
        <v>2545</v>
      </c>
      <c r="K119" t="s">
        <v>74</v>
      </c>
      <c r="L119" t="s">
        <v>74</v>
      </c>
      <c r="M119" t="s">
        <v>78</v>
      </c>
      <c r="N119" t="s">
        <v>79</v>
      </c>
      <c r="O119" t="s">
        <v>74</v>
      </c>
      <c r="P119" t="s">
        <v>74</v>
      </c>
      <c r="Q119" t="s">
        <v>74</v>
      </c>
      <c r="R119" t="s">
        <v>74</v>
      </c>
      <c r="S119" t="s">
        <v>74</v>
      </c>
      <c r="T119" t="s">
        <v>2546</v>
      </c>
      <c r="U119" t="s">
        <v>2547</v>
      </c>
      <c r="V119" t="s">
        <v>2548</v>
      </c>
      <c r="W119" t="s">
        <v>2549</v>
      </c>
      <c r="X119" t="s">
        <v>2550</v>
      </c>
      <c r="Y119" t="s">
        <v>2551</v>
      </c>
      <c r="Z119" t="s">
        <v>2552</v>
      </c>
      <c r="AA119" t="s">
        <v>74</v>
      </c>
      <c r="AB119" t="s">
        <v>2553</v>
      </c>
      <c r="AC119" t="s">
        <v>74</v>
      </c>
      <c r="AD119" t="s">
        <v>74</v>
      </c>
      <c r="AE119" t="s">
        <v>74</v>
      </c>
      <c r="AF119" t="s">
        <v>74</v>
      </c>
      <c r="AG119">
        <v>47</v>
      </c>
      <c r="AH119">
        <v>2</v>
      </c>
      <c r="AI119">
        <v>2</v>
      </c>
      <c r="AJ119">
        <v>2</v>
      </c>
      <c r="AK119">
        <v>14</v>
      </c>
      <c r="AL119" t="s">
        <v>115</v>
      </c>
      <c r="AM119" t="s">
        <v>116</v>
      </c>
      <c r="AN119" t="s">
        <v>117</v>
      </c>
      <c r="AO119" t="s">
        <v>2554</v>
      </c>
      <c r="AP119" t="s">
        <v>2555</v>
      </c>
      <c r="AQ119" t="s">
        <v>74</v>
      </c>
      <c r="AR119" t="s">
        <v>2556</v>
      </c>
      <c r="AS119" t="s">
        <v>2557</v>
      </c>
      <c r="AT119" t="s">
        <v>2558</v>
      </c>
      <c r="AU119">
        <v>2019</v>
      </c>
      <c r="AV119">
        <v>51</v>
      </c>
      <c r="AW119">
        <v>28</v>
      </c>
      <c r="AX119" t="s">
        <v>74</v>
      </c>
      <c r="AY119" t="s">
        <v>74</v>
      </c>
      <c r="AZ119" t="s">
        <v>74</v>
      </c>
      <c r="BA119" t="s">
        <v>74</v>
      </c>
      <c r="BB119">
        <v>3015</v>
      </c>
      <c r="BC119">
        <v>3030</v>
      </c>
      <c r="BD119" t="s">
        <v>74</v>
      </c>
      <c r="BE119" t="s">
        <v>2559</v>
      </c>
      <c r="BF119" t="str">
        <f>HYPERLINK("http://dx.doi.org/10.1080/00036846.2018.1564116","http://dx.doi.org/10.1080/00036846.2018.1564116")</f>
        <v>http://dx.doi.org/10.1080/00036846.2018.1564116</v>
      </c>
      <c r="BG119" t="s">
        <v>74</v>
      </c>
      <c r="BH119" t="s">
        <v>74</v>
      </c>
      <c r="BI119">
        <v>16</v>
      </c>
      <c r="BJ119" t="s">
        <v>292</v>
      </c>
      <c r="BK119" t="s">
        <v>126</v>
      </c>
      <c r="BL119" t="s">
        <v>293</v>
      </c>
      <c r="BM119" t="s">
        <v>2560</v>
      </c>
      <c r="BN119" t="s">
        <v>74</v>
      </c>
      <c r="BO119" t="s">
        <v>74</v>
      </c>
      <c r="BP119" t="s">
        <v>74</v>
      </c>
      <c r="BQ119" t="s">
        <v>74</v>
      </c>
      <c r="BR119" t="s">
        <v>101</v>
      </c>
      <c r="BS119" t="s">
        <v>2561</v>
      </c>
      <c r="BT119" t="str">
        <f>HYPERLINK("https%3A%2F%2Fwww.webofscience.com%2Fwos%2Fwoscc%2Ffull-record%2FWOS:000462907400002","View Full Record in Web of Science")</f>
        <v>View Full Record in Web of Science</v>
      </c>
    </row>
    <row r="120" spans="1:72" x14ac:dyDescent="0.25">
      <c r="A120" t="s">
        <v>72</v>
      </c>
      <c r="B120" t="s">
        <v>2562</v>
      </c>
      <c r="C120" t="s">
        <v>74</v>
      </c>
      <c r="D120" t="s">
        <v>74</v>
      </c>
      <c r="E120" t="s">
        <v>74</v>
      </c>
      <c r="F120" t="s">
        <v>2563</v>
      </c>
      <c r="G120" t="s">
        <v>74</v>
      </c>
      <c r="H120" t="s">
        <v>74</v>
      </c>
      <c r="I120" t="s">
        <v>2564</v>
      </c>
      <c r="J120" t="s">
        <v>2565</v>
      </c>
      <c r="K120" t="s">
        <v>74</v>
      </c>
      <c r="L120" t="s">
        <v>74</v>
      </c>
      <c r="M120" t="s">
        <v>78</v>
      </c>
      <c r="N120" t="s">
        <v>79</v>
      </c>
      <c r="O120" t="s">
        <v>74</v>
      </c>
      <c r="P120" t="s">
        <v>74</v>
      </c>
      <c r="Q120" t="s">
        <v>74</v>
      </c>
      <c r="R120" t="s">
        <v>74</v>
      </c>
      <c r="S120" t="s">
        <v>74</v>
      </c>
      <c r="T120" t="s">
        <v>2566</v>
      </c>
      <c r="U120" t="s">
        <v>74</v>
      </c>
      <c r="V120" t="s">
        <v>2567</v>
      </c>
      <c r="W120" t="s">
        <v>2568</v>
      </c>
      <c r="X120" t="s">
        <v>2569</v>
      </c>
      <c r="Y120" t="s">
        <v>2570</v>
      </c>
      <c r="Z120" t="s">
        <v>2571</v>
      </c>
      <c r="AA120" t="s">
        <v>2572</v>
      </c>
      <c r="AB120" t="s">
        <v>2573</v>
      </c>
      <c r="AC120" t="s">
        <v>74</v>
      </c>
      <c r="AD120" t="s">
        <v>74</v>
      </c>
      <c r="AE120" t="s">
        <v>74</v>
      </c>
      <c r="AF120" t="s">
        <v>74</v>
      </c>
      <c r="AG120">
        <v>21</v>
      </c>
      <c r="AH120">
        <v>3</v>
      </c>
      <c r="AI120">
        <v>3</v>
      </c>
      <c r="AJ120">
        <v>0</v>
      </c>
      <c r="AK120">
        <v>1</v>
      </c>
      <c r="AL120" t="s">
        <v>88</v>
      </c>
      <c r="AM120" t="s">
        <v>89</v>
      </c>
      <c r="AN120" t="s">
        <v>90</v>
      </c>
      <c r="AO120" t="s">
        <v>74</v>
      </c>
      <c r="AP120" t="s">
        <v>2574</v>
      </c>
      <c r="AQ120" t="s">
        <v>74</v>
      </c>
      <c r="AR120" t="s">
        <v>2565</v>
      </c>
      <c r="AS120" t="s">
        <v>2575</v>
      </c>
      <c r="AT120" t="s">
        <v>249</v>
      </c>
      <c r="AU120">
        <v>2019</v>
      </c>
      <c r="AV120">
        <v>8</v>
      </c>
      <c r="AW120">
        <v>2</v>
      </c>
      <c r="AX120" t="s">
        <v>74</v>
      </c>
      <c r="AY120" t="s">
        <v>74</v>
      </c>
      <c r="AZ120" t="s">
        <v>74</v>
      </c>
      <c r="BA120" t="s">
        <v>74</v>
      </c>
      <c r="BB120" t="s">
        <v>74</v>
      </c>
      <c r="BC120" t="s">
        <v>74</v>
      </c>
      <c r="BD120">
        <v>74</v>
      </c>
      <c r="BE120" t="s">
        <v>2576</v>
      </c>
      <c r="BF120" t="str">
        <f>HYPERLINK("http://dx.doi.org/10.3390/h8020074","http://dx.doi.org/10.3390/h8020074")</f>
        <v>http://dx.doi.org/10.3390/h8020074</v>
      </c>
      <c r="BG120" t="s">
        <v>74</v>
      </c>
      <c r="BH120" t="s">
        <v>74</v>
      </c>
      <c r="BI120">
        <v>13</v>
      </c>
      <c r="BJ120" t="s">
        <v>918</v>
      </c>
      <c r="BK120" t="s">
        <v>150</v>
      </c>
      <c r="BL120" t="s">
        <v>919</v>
      </c>
      <c r="BM120" t="s">
        <v>2577</v>
      </c>
      <c r="BN120" t="s">
        <v>74</v>
      </c>
      <c r="BO120" t="s">
        <v>1718</v>
      </c>
      <c r="BP120" t="s">
        <v>74</v>
      </c>
      <c r="BQ120" t="s">
        <v>74</v>
      </c>
      <c r="BR120" t="s">
        <v>101</v>
      </c>
      <c r="BS120" t="s">
        <v>2578</v>
      </c>
      <c r="BT120" t="str">
        <f>HYPERLINK("https%3A%2F%2Fwww.webofscience.com%2Fwos%2Fwoscc%2Ffull-record%2FWOS:000682997400014","View Full Record in Web of Science")</f>
        <v>View Full Record in Web of Science</v>
      </c>
    </row>
    <row r="121" spans="1:72" x14ac:dyDescent="0.25">
      <c r="A121" t="s">
        <v>72</v>
      </c>
      <c r="B121" t="s">
        <v>2579</v>
      </c>
      <c r="C121" t="s">
        <v>74</v>
      </c>
      <c r="D121" t="s">
        <v>74</v>
      </c>
      <c r="E121" t="s">
        <v>74</v>
      </c>
      <c r="F121" t="s">
        <v>2580</v>
      </c>
      <c r="G121" t="s">
        <v>74</v>
      </c>
      <c r="H121" t="s">
        <v>74</v>
      </c>
      <c r="I121" t="s">
        <v>2581</v>
      </c>
      <c r="J121" t="s">
        <v>2582</v>
      </c>
      <c r="K121" t="s">
        <v>74</v>
      </c>
      <c r="L121" t="s">
        <v>74</v>
      </c>
      <c r="M121" t="s">
        <v>78</v>
      </c>
      <c r="N121" t="s">
        <v>79</v>
      </c>
      <c r="O121" t="s">
        <v>74</v>
      </c>
      <c r="P121" t="s">
        <v>74</v>
      </c>
      <c r="Q121" t="s">
        <v>74</v>
      </c>
      <c r="R121" t="s">
        <v>74</v>
      </c>
      <c r="S121" t="s">
        <v>74</v>
      </c>
      <c r="T121" t="s">
        <v>2583</v>
      </c>
      <c r="U121" t="s">
        <v>2584</v>
      </c>
      <c r="V121" t="s">
        <v>2585</v>
      </c>
      <c r="W121" t="s">
        <v>2586</v>
      </c>
      <c r="X121" t="s">
        <v>2587</v>
      </c>
      <c r="Y121" t="s">
        <v>2588</v>
      </c>
      <c r="Z121" t="s">
        <v>2589</v>
      </c>
      <c r="AA121" t="s">
        <v>74</v>
      </c>
      <c r="AB121" t="s">
        <v>74</v>
      </c>
      <c r="AC121" t="s">
        <v>74</v>
      </c>
      <c r="AD121" t="s">
        <v>74</v>
      </c>
      <c r="AE121" t="s">
        <v>74</v>
      </c>
      <c r="AF121" t="s">
        <v>74</v>
      </c>
      <c r="AG121">
        <v>107</v>
      </c>
      <c r="AH121">
        <v>2</v>
      </c>
      <c r="AI121">
        <v>2</v>
      </c>
      <c r="AJ121">
        <v>0</v>
      </c>
      <c r="AK121">
        <v>0</v>
      </c>
      <c r="AL121" t="s">
        <v>1967</v>
      </c>
      <c r="AM121" t="s">
        <v>1968</v>
      </c>
      <c r="AN121" t="s">
        <v>1969</v>
      </c>
      <c r="AO121" t="s">
        <v>2590</v>
      </c>
      <c r="AP121" t="s">
        <v>2591</v>
      </c>
      <c r="AQ121" t="s">
        <v>74</v>
      </c>
      <c r="AR121" t="s">
        <v>2592</v>
      </c>
      <c r="AS121" t="s">
        <v>2593</v>
      </c>
      <c r="AT121" t="s">
        <v>2594</v>
      </c>
      <c r="AU121">
        <v>2019</v>
      </c>
      <c r="AV121">
        <v>24</v>
      </c>
      <c r="AW121">
        <v>3</v>
      </c>
      <c r="AX121" t="s">
        <v>74</v>
      </c>
      <c r="AY121" t="s">
        <v>74</v>
      </c>
      <c r="AZ121" t="s">
        <v>74</v>
      </c>
      <c r="BA121" t="s">
        <v>74</v>
      </c>
      <c r="BB121">
        <v>124</v>
      </c>
      <c r="BC121">
        <v>157</v>
      </c>
      <c r="BD121" t="s">
        <v>74</v>
      </c>
      <c r="BE121" t="s">
        <v>2595</v>
      </c>
      <c r="BF121" t="str">
        <f>HYPERLINK("http://dx.doi.org/10.2979/jewisocistud.24.3.05","http://dx.doi.org/10.2979/jewisocistud.24.3.05")</f>
        <v>http://dx.doi.org/10.2979/jewisocistud.24.3.05</v>
      </c>
      <c r="BG121" t="s">
        <v>74</v>
      </c>
      <c r="BH121" t="s">
        <v>74</v>
      </c>
      <c r="BI121">
        <v>34</v>
      </c>
      <c r="BJ121" t="s">
        <v>918</v>
      </c>
      <c r="BK121" t="s">
        <v>150</v>
      </c>
      <c r="BL121" t="s">
        <v>919</v>
      </c>
      <c r="BM121" t="s">
        <v>2596</v>
      </c>
      <c r="BN121" t="s">
        <v>74</v>
      </c>
      <c r="BO121" t="s">
        <v>74</v>
      </c>
      <c r="BP121" t="s">
        <v>74</v>
      </c>
      <c r="BQ121" t="s">
        <v>74</v>
      </c>
      <c r="BR121" t="s">
        <v>101</v>
      </c>
      <c r="BS121" t="s">
        <v>2597</v>
      </c>
      <c r="BT121" t="str">
        <f>HYPERLINK("https%3A%2F%2Fwww.webofscience.com%2Fwos%2Fwoscc%2Ffull-record%2FWOS:000496450000005","View Full Record in Web of Science")</f>
        <v>View Full Record in Web of Science</v>
      </c>
    </row>
    <row r="122" spans="1:72" x14ac:dyDescent="0.25">
      <c r="A122" t="s">
        <v>72</v>
      </c>
      <c r="B122" t="s">
        <v>2598</v>
      </c>
      <c r="C122" t="s">
        <v>74</v>
      </c>
      <c r="D122" t="s">
        <v>74</v>
      </c>
      <c r="E122" t="s">
        <v>74</v>
      </c>
      <c r="F122" t="s">
        <v>2599</v>
      </c>
      <c r="G122" t="s">
        <v>74</v>
      </c>
      <c r="H122" t="s">
        <v>74</v>
      </c>
      <c r="I122" t="s">
        <v>2600</v>
      </c>
      <c r="J122" t="s">
        <v>2601</v>
      </c>
      <c r="K122" t="s">
        <v>74</v>
      </c>
      <c r="L122" t="s">
        <v>74</v>
      </c>
      <c r="M122" t="s">
        <v>78</v>
      </c>
      <c r="N122" t="s">
        <v>79</v>
      </c>
      <c r="O122" t="s">
        <v>74</v>
      </c>
      <c r="P122" t="s">
        <v>74</v>
      </c>
      <c r="Q122" t="s">
        <v>74</v>
      </c>
      <c r="R122" t="s">
        <v>74</v>
      </c>
      <c r="S122" t="s">
        <v>74</v>
      </c>
      <c r="T122" t="s">
        <v>2602</v>
      </c>
      <c r="U122" t="s">
        <v>2603</v>
      </c>
      <c r="V122" t="s">
        <v>2604</v>
      </c>
      <c r="W122" t="s">
        <v>2605</v>
      </c>
      <c r="X122" t="s">
        <v>2606</v>
      </c>
      <c r="Y122" t="s">
        <v>2607</v>
      </c>
      <c r="Z122" t="s">
        <v>2608</v>
      </c>
      <c r="AA122" t="s">
        <v>74</v>
      </c>
      <c r="AB122" t="s">
        <v>2609</v>
      </c>
      <c r="AC122" t="s">
        <v>74</v>
      </c>
      <c r="AD122" t="s">
        <v>74</v>
      </c>
      <c r="AE122" t="s">
        <v>74</v>
      </c>
      <c r="AF122" t="s">
        <v>74</v>
      </c>
      <c r="AG122">
        <v>90</v>
      </c>
      <c r="AH122">
        <v>9</v>
      </c>
      <c r="AI122">
        <v>9</v>
      </c>
      <c r="AJ122">
        <v>3</v>
      </c>
      <c r="AK122">
        <v>22</v>
      </c>
      <c r="AL122" t="s">
        <v>771</v>
      </c>
      <c r="AM122" t="s">
        <v>116</v>
      </c>
      <c r="AN122" t="s">
        <v>772</v>
      </c>
      <c r="AO122" t="s">
        <v>2610</v>
      </c>
      <c r="AP122" t="s">
        <v>2611</v>
      </c>
      <c r="AQ122" t="s">
        <v>74</v>
      </c>
      <c r="AR122" t="s">
        <v>2612</v>
      </c>
      <c r="AS122" t="s">
        <v>2613</v>
      </c>
      <c r="AT122" t="s">
        <v>1242</v>
      </c>
      <c r="AU122">
        <v>2019</v>
      </c>
      <c r="AV122">
        <v>38</v>
      </c>
      <c r="AW122">
        <v>4</v>
      </c>
      <c r="AX122" t="s">
        <v>74</v>
      </c>
      <c r="AY122" t="s">
        <v>74</v>
      </c>
      <c r="AZ122" t="s">
        <v>798</v>
      </c>
      <c r="BA122" t="s">
        <v>74</v>
      </c>
      <c r="BB122">
        <v>643</v>
      </c>
      <c r="BC122">
        <v>662</v>
      </c>
      <c r="BD122" t="s">
        <v>74</v>
      </c>
      <c r="BE122" t="s">
        <v>2614</v>
      </c>
      <c r="BF122" t="str">
        <f>HYPERLINK("http://dx.doi.org/10.1080/14494035.2019.1617513","http://dx.doi.org/10.1080/14494035.2019.1617513")</f>
        <v>http://dx.doi.org/10.1080/14494035.2019.1617513</v>
      </c>
      <c r="BG122" t="s">
        <v>74</v>
      </c>
      <c r="BH122" t="s">
        <v>2615</v>
      </c>
      <c r="BI122">
        <v>20</v>
      </c>
      <c r="BJ122" t="s">
        <v>227</v>
      </c>
      <c r="BK122" t="s">
        <v>126</v>
      </c>
      <c r="BL122" t="s">
        <v>228</v>
      </c>
      <c r="BM122" t="s">
        <v>2616</v>
      </c>
      <c r="BN122" t="s">
        <v>74</v>
      </c>
      <c r="BO122" t="s">
        <v>2617</v>
      </c>
      <c r="BP122" t="s">
        <v>74</v>
      </c>
      <c r="BQ122" t="s">
        <v>74</v>
      </c>
      <c r="BR122" t="s">
        <v>101</v>
      </c>
      <c r="BS122" t="s">
        <v>2618</v>
      </c>
      <c r="BT122" t="str">
        <f>HYPERLINK("https%3A%2F%2Fwww.webofscience.com%2Fwos%2Fwoscc%2Ffull-record%2FWOS:000468651600001","View Full Record in Web of Science")</f>
        <v>View Full Record in Web of Science</v>
      </c>
    </row>
    <row r="123" spans="1:72" x14ac:dyDescent="0.25">
      <c r="A123" t="s">
        <v>72</v>
      </c>
      <c r="B123" t="s">
        <v>2619</v>
      </c>
      <c r="C123" t="s">
        <v>74</v>
      </c>
      <c r="D123" t="s">
        <v>74</v>
      </c>
      <c r="E123" t="s">
        <v>74</v>
      </c>
      <c r="F123" t="s">
        <v>2620</v>
      </c>
      <c r="G123" t="s">
        <v>74</v>
      </c>
      <c r="H123" t="s">
        <v>74</v>
      </c>
      <c r="I123" t="s">
        <v>2621</v>
      </c>
      <c r="J123" t="s">
        <v>1332</v>
      </c>
      <c r="K123" t="s">
        <v>74</v>
      </c>
      <c r="L123" t="s">
        <v>74</v>
      </c>
      <c r="M123" t="s">
        <v>78</v>
      </c>
      <c r="N123" t="s">
        <v>79</v>
      </c>
      <c r="O123" t="s">
        <v>74</v>
      </c>
      <c r="P123" t="s">
        <v>74</v>
      </c>
      <c r="Q123" t="s">
        <v>74</v>
      </c>
      <c r="R123" t="s">
        <v>74</v>
      </c>
      <c r="S123" t="s">
        <v>74</v>
      </c>
      <c r="T123" t="s">
        <v>2622</v>
      </c>
      <c r="U123" t="s">
        <v>2623</v>
      </c>
      <c r="V123" t="s">
        <v>2624</v>
      </c>
      <c r="W123" t="s">
        <v>2625</v>
      </c>
      <c r="X123" t="s">
        <v>2626</v>
      </c>
      <c r="Y123" t="s">
        <v>2627</v>
      </c>
      <c r="Z123" t="s">
        <v>2628</v>
      </c>
      <c r="AA123" t="s">
        <v>74</v>
      </c>
      <c r="AB123" t="s">
        <v>2629</v>
      </c>
      <c r="AC123" t="s">
        <v>74</v>
      </c>
      <c r="AD123" t="s">
        <v>74</v>
      </c>
      <c r="AE123" t="s">
        <v>74</v>
      </c>
      <c r="AF123" t="s">
        <v>74</v>
      </c>
      <c r="AG123">
        <v>56</v>
      </c>
      <c r="AH123">
        <v>7</v>
      </c>
      <c r="AI123">
        <v>7</v>
      </c>
      <c r="AJ123">
        <v>1</v>
      </c>
      <c r="AK123">
        <v>5</v>
      </c>
      <c r="AL123" t="s">
        <v>115</v>
      </c>
      <c r="AM123" t="s">
        <v>116</v>
      </c>
      <c r="AN123" t="s">
        <v>117</v>
      </c>
      <c r="AO123" t="s">
        <v>2630</v>
      </c>
      <c r="AP123" t="s">
        <v>2631</v>
      </c>
      <c r="AQ123" t="s">
        <v>74</v>
      </c>
      <c r="AR123" t="s">
        <v>1332</v>
      </c>
      <c r="AS123" t="s">
        <v>1042</v>
      </c>
      <c r="AT123" t="s">
        <v>777</v>
      </c>
      <c r="AU123">
        <v>2019</v>
      </c>
      <c r="AV123">
        <v>49</v>
      </c>
      <c r="AW123">
        <v>2</v>
      </c>
      <c r="AX123" t="s">
        <v>74</v>
      </c>
      <c r="AY123" t="s">
        <v>74</v>
      </c>
      <c r="AZ123" t="s">
        <v>798</v>
      </c>
      <c r="BA123" t="s">
        <v>74</v>
      </c>
      <c r="BB123">
        <v>201</v>
      </c>
      <c r="BC123">
        <v>220</v>
      </c>
      <c r="BD123" t="s">
        <v>74</v>
      </c>
      <c r="BE123" t="s">
        <v>2632</v>
      </c>
      <c r="BF123" t="str">
        <f>HYPERLINK("http://dx.doi.org/10.1080/0048721X.2019.1584351","http://dx.doi.org/10.1080/0048721X.2019.1584351")</f>
        <v>http://dx.doi.org/10.1080/0048721X.2019.1584351</v>
      </c>
      <c r="BG123" t="s">
        <v>74</v>
      </c>
      <c r="BH123" t="s">
        <v>74</v>
      </c>
      <c r="BI123">
        <v>20</v>
      </c>
      <c r="BJ123" t="s">
        <v>1042</v>
      </c>
      <c r="BK123" t="s">
        <v>201</v>
      </c>
      <c r="BL123" t="s">
        <v>1042</v>
      </c>
      <c r="BM123" t="s">
        <v>2633</v>
      </c>
      <c r="BN123" t="s">
        <v>74</v>
      </c>
      <c r="BO123" t="s">
        <v>74</v>
      </c>
      <c r="BP123" t="s">
        <v>74</v>
      </c>
      <c r="BQ123" t="s">
        <v>74</v>
      </c>
      <c r="BR123" t="s">
        <v>101</v>
      </c>
      <c r="BS123" t="s">
        <v>2634</v>
      </c>
      <c r="BT123" t="str">
        <f>HYPERLINK("https%3A%2F%2Fwww.webofscience.com%2Fwos%2Fwoscc%2Ffull-record%2FWOS:000463517800003","View Full Record in Web of Science")</f>
        <v>View Full Record in Web of Science</v>
      </c>
    </row>
    <row r="124" spans="1:72" x14ac:dyDescent="0.25">
      <c r="A124" t="s">
        <v>72</v>
      </c>
      <c r="B124" t="s">
        <v>2635</v>
      </c>
      <c r="C124" t="s">
        <v>74</v>
      </c>
      <c r="D124" t="s">
        <v>74</v>
      </c>
      <c r="E124" t="s">
        <v>74</v>
      </c>
      <c r="F124" t="s">
        <v>2636</v>
      </c>
      <c r="G124" t="s">
        <v>74</v>
      </c>
      <c r="H124" t="s">
        <v>74</v>
      </c>
      <c r="I124" t="s">
        <v>2637</v>
      </c>
      <c r="J124" t="s">
        <v>2638</v>
      </c>
      <c r="K124" t="s">
        <v>74</v>
      </c>
      <c r="L124" t="s">
        <v>74</v>
      </c>
      <c r="M124" t="s">
        <v>78</v>
      </c>
      <c r="N124" t="s">
        <v>79</v>
      </c>
      <c r="O124" t="s">
        <v>74</v>
      </c>
      <c r="P124" t="s">
        <v>74</v>
      </c>
      <c r="Q124" t="s">
        <v>74</v>
      </c>
      <c r="R124" t="s">
        <v>74</v>
      </c>
      <c r="S124" t="s">
        <v>74</v>
      </c>
      <c r="T124" t="s">
        <v>2639</v>
      </c>
      <c r="U124" t="s">
        <v>2640</v>
      </c>
      <c r="V124" t="s">
        <v>2641</v>
      </c>
      <c r="W124" t="s">
        <v>2642</v>
      </c>
      <c r="X124" t="s">
        <v>1620</v>
      </c>
      <c r="Y124" t="s">
        <v>2643</v>
      </c>
      <c r="Z124" t="s">
        <v>2644</v>
      </c>
      <c r="AA124" t="s">
        <v>2645</v>
      </c>
      <c r="AB124" t="s">
        <v>2646</v>
      </c>
      <c r="AC124" t="s">
        <v>74</v>
      </c>
      <c r="AD124" t="s">
        <v>74</v>
      </c>
      <c r="AE124" t="s">
        <v>74</v>
      </c>
      <c r="AF124" t="s">
        <v>74</v>
      </c>
      <c r="AG124">
        <v>53</v>
      </c>
      <c r="AH124">
        <v>2</v>
      </c>
      <c r="AI124">
        <v>2</v>
      </c>
      <c r="AJ124">
        <v>0</v>
      </c>
      <c r="AK124">
        <v>5</v>
      </c>
      <c r="AL124" t="s">
        <v>2647</v>
      </c>
      <c r="AM124" t="s">
        <v>2648</v>
      </c>
      <c r="AN124" t="s">
        <v>2649</v>
      </c>
      <c r="AO124" t="s">
        <v>2650</v>
      </c>
      <c r="AP124" t="s">
        <v>74</v>
      </c>
      <c r="AQ124" t="s">
        <v>74</v>
      </c>
      <c r="AR124" t="s">
        <v>2651</v>
      </c>
      <c r="AS124" t="s">
        <v>2652</v>
      </c>
      <c r="AT124" t="s">
        <v>797</v>
      </c>
      <c r="AU124">
        <v>2019</v>
      </c>
      <c r="AV124">
        <v>34</v>
      </c>
      <c r="AW124">
        <v>2</v>
      </c>
      <c r="AX124" t="s">
        <v>74</v>
      </c>
      <c r="AY124" t="s">
        <v>74</v>
      </c>
      <c r="AZ124" t="s">
        <v>74</v>
      </c>
      <c r="BA124" t="s">
        <v>74</v>
      </c>
      <c r="BB124">
        <v>418</v>
      </c>
      <c r="BC124">
        <v>433</v>
      </c>
      <c r="BD124" t="s">
        <v>74</v>
      </c>
      <c r="BE124" t="s">
        <v>2653</v>
      </c>
      <c r="BF124" t="str">
        <f>HYPERLINK("http://dx.doi.org/10.16986/HUJE.2018043462","http://dx.doi.org/10.16986/HUJE.2018043462")</f>
        <v>http://dx.doi.org/10.16986/HUJE.2018043462</v>
      </c>
      <c r="BG124" t="s">
        <v>74</v>
      </c>
      <c r="BH124" t="s">
        <v>74</v>
      </c>
      <c r="BI124">
        <v>16</v>
      </c>
      <c r="BJ124" t="s">
        <v>127</v>
      </c>
      <c r="BK124" t="s">
        <v>150</v>
      </c>
      <c r="BL124" t="s">
        <v>127</v>
      </c>
      <c r="BM124" t="s">
        <v>2654</v>
      </c>
      <c r="BN124" t="s">
        <v>74</v>
      </c>
      <c r="BO124" t="s">
        <v>152</v>
      </c>
      <c r="BP124" t="s">
        <v>74</v>
      </c>
      <c r="BQ124" t="s">
        <v>74</v>
      </c>
      <c r="BR124" t="s">
        <v>101</v>
      </c>
      <c r="BS124" t="s">
        <v>2655</v>
      </c>
      <c r="BT124" t="str">
        <f>HYPERLINK("https%3A%2F%2Fwww.webofscience.com%2Fwos%2Fwoscc%2Ffull-record%2FWOS:000466168300007","View Full Record in Web of Science")</f>
        <v>View Full Record in Web of Science</v>
      </c>
    </row>
    <row r="125" spans="1:72" x14ac:dyDescent="0.25">
      <c r="A125" t="s">
        <v>72</v>
      </c>
      <c r="B125" t="s">
        <v>2656</v>
      </c>
      <c r="C125" t="s">
        <v>74</v>
      </c>
      <c r="D125" t="s">
        <v>74</v>
      </c>
      <c r="E125" t="s">
        <v>74</v>
      </c>
      <c r="F125" t="s">
        <v>2657</v>
      </c>
      <c r="G125" t="s">
        <v>74</v>
      </c>
      <c r="H125" t="s">
        <v>74</v>
      </c>
      <c r="I125" t="s">
        <v>2658</v>
      </c>
      <c r="J125" t="s">
        <v>2659</v>
      </c>
      <c r="K125" t="s">
        <v>74</v>
      </c>
      <c r="L125" t="s">
        <v>74</v>
      </c>
      <c r="M125" t="s">
        <v>78</v>
      </c>
      <c r="N125" t="s">
        <v>79</v>
      </c>
      <c r="O125" t="s">
        <v>74</v>
      </c>
      <c r="P125" t="s">
        <v>74</v>
      </c>
      <c r="Q125" t="s">
        <v>74</v>
      </c>
      <c r="R125" t="s">
        <v>74</v>
      </c>
      <c r="S125" t="s">
        <v>74</v>
      </c>
      <c r="T125" t="s">
        <v>74</v>
      </c>
      <c r="U125" t="s">
        <v>2660</v>
      </c>
      <c r="V125" t="s">
        <v>2661</v>
      </c>
      <c r="W125" t="s">
        <v>2662</v>
      </c>
      <c r="X125" t="s">
        <v>2663</v>
      </c>
      <c r="Y125" t="s">
        <v>2664</v>
      </c>
      <c r="Z125" t="s">
        <v>2665</v>
      </c>
      <c r="AA125" t="s">
        <v>74</v>
      </c>
      <c r="AB125" t="s">
        <v>2666</v>
      </c>
      <c r="AC125" t="s">
        <v>2667</v>
      </c>
      <c r="AD125" t="s">
        <v>2668</v>
      </c>
      <c r="AE125" t="s">
        <v>2669</v>
      </c>
      <c r="AF125" t="s">
        <v>74</v>
      </c>
      <c r="AG125">
        <v>32</v>
      </c>
      <c r="AH125">
        <v>1</v>
      </c>
      <c r="AI125">
        <v>1</v>
      </c>
      <c r="AJ125">
        <v>0</v>
      </c>
      <c r="AK125">
        <v>0</v>
      </c>
      <c r="AL125" t="s">
        <v>1402</v>
      </c>
      <c r="AM125" t="s">
        <v>1403</v>
      </c>
      <c r="AN125" t="s">
        <v>1404</v>
      </c>
      <c r="AO125" t="s">
        <v>2670</v>
      </c>
      <c r="AP125" t="s">
        <v>2671</v>
      </c>
      <c r="AQ125" t="s">
        <v>74</v>
      </c>
      <c r="AR125" t="s">
        <v>2672</v>
      </c>
      <c r="AS125" t="s">
        <v>2673</v>
      </c>
      <c r="AT125" t="s">
        <v>937</v>
      </c>
      <c r="AU125">
        <v>2019</v>
      </c>
      <c r="AV125">
        <v>71</v>
      </c>
      <c r="AW125">
        <v>1</v>
      </c>
      <c r="AX125" t="s">
        <v>74</v>
      </c>
      <c r="AY125" t="s">
        <v>74</v>
      </c>
      <c r="AZ125" t="s">
        <v>74</v>
      </c>
      <c r="BA125" t="s">
        <v>74</v>
      </c>
      <c r="BB125">
        <v>73</v>
      </c>
      <c r="BC125">
        <v>94</v>
      </c>
      <c r="BD125" t="s">
        <v>74</v>
      </c>
      <c r="BE125" t="s">
        <v>2674</v>
      </c>
      <c r="BF125" t="str">
        <f>HYPERLINK("http://dx.doi.org/10.1093/oep/gpy060","http://dx.doi.org/10.1093/oep/gpy060")</f>
        <v>http://dx.doi.org/10.1093/oep/gpy060</v>
      </c>
      <c r="BG125" t="s">
        <v>74</v>
      </c>
      <c r="BH125" t="s">
        <v>74</v>
      </c>
      <c r="BI125">
        <v>22</v>
      </c>
      <c r="BJ125" t="s">
        <v>292</v>
      </c>
      <c r="BK125" t="s">
        <v>126</v>
      </c>
      <c r="BL125" t="s">
        <v>293</v>
      </c>
      <c r="BM125" t="s">
        <v>2675</v>
      </c>
      <c r="BN125" t="s">
        <v>74</v>
      </c>
      <c r="BO125" t="s">
        <v>1555</v>
      </c>
      <c r="BP125" t="s">
        <v>74</v>
      </c>
      <c r="BQ125" t="s">
        <v>74</v>
      </c>
      <c r="BR125" t="s">
        <v>101</v>
      </c>
      <c r="BS125" t="s">
        <v>2676</v>
      </c>
      <c r="BT125" t="str">
        <f>HYPERLINK("https%3A%2F%2Fwww.webofscience.com%2Fwos%2Fwoscc%2Ffull-record%2FWOS:000462173200004","View Full Record in Web of Science")</f>
        <v>View Full Record in Web of Science</v>
      </c>
    </row>
    <row r="126" spans="1:72" x14ac:dyDescent="0.25">
      <c r="A126" t="s">
        <v>72</v>
      </c>
      <c r="B126" t="s">
        <v>2677</v>
      </c>
      <c r="C126" t="s">
        <v>74</v>
      </c>
      <c r="D126" t="s">
        <v>74</v>
      </c>
      <c r="E126" t="s">
        <v>74</v>
      </c>
      <c r="F126" t="s">
        <v>2678</v>
      </c>
      <c r="G126" t="s">
        <v>74</v>
      </c>
      <c r="H126" t="s">
        <v>74</v>
      </c>
      <c r="I126" t="s">
        <v>2679</v>
      </c>
      <c r="J126" t="s">
        <v>1030</v>
      </c>
      <c r="K126" t="s">
        <v>74</v>
      </c>
      <c r="L126" t="s">
        <v>74</v>
      </c>
      <c r="M126" t="s">
        <v>78</v>
      </c>
      <c r="N126" t="s">
        <v>79</v>
      </c>
      <c r="O126" t="s">
        <v>74</v>
      </c>
      <c r="P126" t="s">
        <v>74</v>
      </c>
      <c r="Q126" t="s">
        <v>74</v>
      </c>
      <c r="R126" t="s">
        <v>74</v>
      </c>
      <c r="S126" t="s">
        <v>74</v>
      </c>
      <c r="T126" t="s">
        <v>2680</v>
      </c>
      <c r="U126" t="s">
        <v>74</v>
      </c>
      <c r="V126" t="s">
        <v>2681</v>
      </c>
      <c r="W126" t="s">
        <v>2682</v>
      </c>
      <c r="X126" t="s">
        <v>2683</v>
      </c>
      <c r="Y126" t="s">
        <v>2684</v>
      </c>
      <c r="Z126" t="s">
        <v>74</v>
      </c>
      <c r="AA126" t="s">
        <v>74</v>
      </c>
      <c r="AB126" t="s">
        <v>2685</v>
      </c>
      <c r="AC126" t="s">
        <v>74</v>
      </c>
      <c r="AD126" t="s">
        <v>74</v>
      </c>
      <c r="AE126" t="s">
        <v>74</v>
      </c>
      <c r="AF126" t="s">
        <v>74</v>
      </c>
      <c r="AG126">
        <v>38</v>
      </c>
      <c r="AH126">
        <v>0</v>
      </c>
      <c r="AI126">
        <v>0</v>
      </c>
      <c r="AJ126">
        <v>0</v>
      </c>
      <c r="AK126">
        <v>0</v>
      </c>
      <c r="AL126" t="s">
        <v>1035</v>
      </c>
      <c r="AM126" t="s">
        <v>1036</v>
      </c>
      <c r="AN126" t="s">
        <v>1037</v>
      </c>
      <c r="AO126" t="s">
        <v>1038</v>
      </c>
      <c r="AP126" t="s">
        <v>74</v>
      </c>
      <c r="AQ126" t="s">
        <v>74</v>
      </c>
      <c r="AR126" t="s">
        <v>1039</v>
      </c>
      <c r="AS126" t="s">
        <v>1040</v>
      </c>
      <c r="AT126" t="s">
        <v>74</v>
      </c>
      <c r="AU126">
        <v>2019</v>
      </c>
      <c r="AV126">
        <v>9</v>
      </c>
      <c r="AW126">
        <v>2</v>
      </c>
      <c r="AX126" t="s">
        <v>74</v>
      </c>
      <c r="AY126" t="s">
        <v>74</v>
      </c>
      <c r="AZ126" t="s">
        <v>74</v>
      </c>
      <c r="BA126" t="s">
        <v>74</v>
      </c>
      <c r="BB126">
        <v>41</v>
      </c>
      <c r="BC126">
        <v>52</v>
      </c>
      <c r="BD126" t="s">
        <v>74</v>
      </c>
      <c r="BE126" t="s">
        <v>2686</v>
      </c>
      <c r="BF126" t="str">
        <f>HYPERLINK("http://dx.doi.org/10.15633/pch.3449","http://dx.doi.org/10.15633/pch.3449")</f>
        <v>http://dx.doi.org/10.15633/pch.3449</v>
      </c>
      <c r="BG126" t="s">
        <v>74</v>
      </c>
      <c r="BH126" t="s">
        <v>74</v>
      </c>
      <c r="BI126">
        <v>12</v>
      </c>
      <c r="BJ126" t="s">
        <v>1042</v>
      </c>
      <c r="BK126" t="s">
        <v>150</v>
      </c>
      <c r="BL126" t="s">
        <v>1042</v>
      </c>
      <c r="BM126" t="s">
        <v>2687</v>
      </c>
      <c r="BN126" t="s">
        <v>74</v>
      </c>
      <c r="BO126" t="s">
        <v>152</v>
      </c>
      <c r="BP126" t="s">
        <v>74</v>
      </c>
      <c r="BQ126" t="s">
        <v>74</v>
      </c>
      <c r="BR126" t="s">
        <v>101</v>
      </c>
      <c r="BS126" t="s">
        <v>2688</v>
      </c>
      <c r="BT126" t="str">
        <f>HYPERLINK("https%3A%2F%2Fwww.webofscience.com%2Fwos%2Fwoscc%2Ffull-record%2FWOS:000500929200004","View Full Record in Web of Science")</f>
        <v>View Full Record in Web of Science</v>
      </c>
    </row>
    <row r="127" spans="1:72" x14ac:dyDescent="0.25">
      <c r="A127" t="s">
        <v>72</v>
      </c>
      <c r="B127" t="s">
        <v>2689</v>
      </c>
      <c r="C127" t="s">
        <v>74</v>
      </c>
      <c r="D127" t="s">
        <v>74</v>
      </c>
      <c r="E127" t="s">
        <v>74</v>
      </c>
      <c r="F127" t="s">
        <v>2690</v>
      </c>
      <c r="G127" t="s">
        <v>74</v>
      </c>
      <c r="H127" t="s">
        <v>74</v>
      </c>
      <c r="I127" t="s">
        <v>2691</v>
      </c>
      <c r="J127" t="s">
        <v>2692</v>
      </c>
      <c r="K127" t="s">
        <v>74</v>
      </c>
      <c r="L127" t="s">
        <v>74</v>
      </c>
      <c r="M127" t="s">
        <v>78</v>
      </c>
      <c r="N127" t="s">
        <v>79</v>
      </c>
      <c r="O127" t="s">
        <v>74</v>
      </c>
      <c r="P127" t="s">
        <v>74</v>
      </c>
      <c r="Q127" t="s">
        <v>74</v>
      </c>
      <c r="R127" t="s">
        <v>74</v>
      </c>
      <c r="S127" t="s">
        <v>74</v>
      </c>
      <c r="T127" t="s">
        <v>2693</v>
      </c>
      <c r="U127" t="s">
        <v>74</v>
      </c>
      <c r="V127" t="s">
        <v>2694</v>
      </c>
      <c r="W127" t="s">
        <v>2695</v>
      </c>
      <c r="X127" t="s">
        <v>2696</v>
      </c>
      <c r="Y127" t="s">
        <v>2697</v>
      </c>
      <c r="Z127" t="s">
        <v>2698</v>
      </c>
      <c r="AA127" t="s">
        <v>74</v>
      </c>
      <c r="AB127" t="s">
        <v>74</v>
      </c>
      <c r="AC127" t="s">
        <v>74</v>
      </c>
      <c r="AD127" t="s">
        <v>74</v>
      </c>
      <c r="AE127" t="s">
        <v>74</v>
      </c>
      <c r="AF127" t="s">
        <v>74</v>
      </c>
      <c r="AG127">
        <v>16</v>
      </c>
      <c r="AH127">
        <v>0</v>
      </c>
      <c r="AI127">
        <v>0</v>
      </c>
      <c r="AJ127">
        <v>0</v>
      </c>
      <c r="AK127">
        <v>1</v>
      </c>
      <c r="AL127" t="s">
        <v>2699</v>
      </c>
      <c r="AM127" t="s">
        <v>2700</v>
      </c>
      <c r="AN127" t="s">
        <v>2701</v>
      </c>
      <c r="AO127" t="s">
        <v>2702</v>
      </c>
      <c r="AP127" t="s">
        <v>2703</v>
      </c>
      <c r="AQ127" t="s">
        <v>74</v>
      </c>
      <c r="AR127" t="s">
        <v>2704</v>
      </c>
      <c r="AS127" t="s">
        <v>2705</v>
      </c>
      <c r="AT127" t="s">
        <v>74</v>
      </c>
      <c r="AU127">
        <v>2019</v>
      </c>
      <c r="AV127">
        <v>11</v>
      </c>
      <c r="AW127">
        <v>4</v>
      </c>
      <c r="AX127" t="s">
        <v>74</v>
      </c>
      <c r="AY127" t="s">
        <v>74</v>
      </c>
      <c r="AZ127" t="s">
        <v>74</v>
      </c>
      <c r="BA127" t="s">
        <v>74</v>
      </c>
      <c r="BB127">
        <v>134</v>
      </c>
      <c r="BC127">
        <v>148</v>
      </c>
      <c r="BD127" t="s">
        <v>74</v>
      </c>
      <c r="BE127" t="s">
        <v>2706</v>
      </c>
      <c r="BF127" t="str">
        <f>HYPERLINK("http://dx.doi.org/10.29359/BJHPA.11.4.15","http://dx.doi.org/10.29359/BJHPA.11.4.15")</f>
        <v>http://dx.doi.org/10.29359/BJHPA.11.4.15</v>
      </c>
      <c r="BG127" t="s">
        <v>74</v>
      </c>
      <c r="BH127" t="s">
        <v>74</v>
      </c>
      <c r="BI127">
        <v>15</v>
      </c>
      <c r="BJ127" t="s">
        <v>2707</v>
      </c>
      <c r="BK127" t="s">
        <v>150</v>
      </c>
      <c r="BL127" t="s">
        <v>2707</v>
      </c>
      <c r="BM127" t="s">
        <v>2708</v>
      </c>
      <c r="BN127" t="s">
        <v>74</v>
      </c>
      <c r="BO127" t="s">
        <v>152</v>
      </c>
      <c r="BP127" t="s">
        <v>74</v>
      </c>
      <c r="BQ127" t="s">
        <v>74</v>
      </c>
      <c r="BR127" t="s">
        <v>101</v>
      </c>
      <c r="BS127" t="s">
        <v>2709</v>
      </c>
      <c r="BT127" t="str">
        <f>HYPERLINK("https%3A%2F%2Fwww.webofscience.com%2Fwos%2Fwoscc%2Ffull-record%2FWOS:000510889600015","View Full Record in Web of Science")</f>
        <v>View Full Record in Web of Science</v>
      </c>
    </row>
    <row r="128" spans="1:72" x14ac:dyDescent="0.25">
      <c r="A128" t="s">
        <v>72</v>
      </c>
      <c r="B128" t="s">
        <v>2710</v>
      </c>
      <c r="C128" t="s">
        <v>74</v>
      </c>
      <c r="D128" t="s">
        <v>74</v>
      </c>
      <c r="E128" t="s">
        <v>74</v>
      </c>
      <c r="F128" t="s">
        <v>2711</v>
      </c>
      <c r="G128" t="s">
        <v>74</v>
      </c>
      <c r="H128" t="s">
        <v>74</v>
      </c>
      <c r="I128" t="s">
        <v>2712</v>
      </c>
      <c r="J128" t="s">
        <v>881</v>
      </c>
      <c r="K128" t="s">
        <v>74</v>
      </c>
      <c r="L128" t="s">
        <v>74</v>
      </c>
      <c r="M128" t="s">
        <v>78</v>
      </c>
      <c r="N128" t="s">
        <v>79</v>
      </c>
      <c r="O128" t="s">
        <v>74</v>
      </c>
      <c r="P128" t="s">
        <v>74</v>
      </c>
      <c r="Q128" t="s">
        <v>74</v>
      </c>
      <c r="R128" t="s">
        <v>74</v>
      </c>
      <c r="S128" t="s">
        <v>74</v>
      </c>
      <c r="T128" t="s">
        <v>2713</v>
      </c>
      <c r="U128" t="s">
        <v>2714</v>
      </c>
      <c r="V128" t="s">
        <v>2715</v>
      </c>
      <c r="W128" t="s">
        <v>2716</v>
      </c>
      <c r="X128" t="s">
        <v>2717</v>
      </c>
      <c r="Y128" t="s">
        <v>2718</v>
      </c>
      <c r="Z128" t="s">
        <v>2719</v>
      </c>
      <c r="AA128" t="s">
        <v>2720</v>
      </c>
      <c r="AB128" t="s">
        <v>2721</v>
      </c>
      <c r="AC128" t="s">
        <v>74</v>
      </c>
      <c r="AD128" t="s">
        <v>74</v>
      </c>
      <c r="AE128" t="s">
        <v>74</v>
      </c>
      <c r="AF128" t="s">
        <v>74</v>
      </c>
      <c r="AG128">
        <v>47</v>
      </c>
      <c r="AH128">
        <v>3</v>
      </c>
      <c r="AI128">
        <v>3</v>
      </c>
      <c r="AJ128">
        <v>0</v>
      </c>
      <c r="AK128">
        <v>3</v>
      </c>
      <c r="AL128" t="s">
        <v>893</v>
      </c>
      <c r="AM128" t="s">
        <v>894</v>
      </c>
      <c r="AN128" t="s">
        <v>895</v>
      </c>
      <c r="AO128" t="s">
        <v>896</v>
      </c>
      <c r="AP128" t="s">
        <v>74</v>
      </c>
      <c r="AQ128" t="s">
        <v>74</v>
      </c>
      <c r="AR128" t="s">
        <v>897</v>
      </c>
      <c r="AS128" t="s">
        <v>898</v>
      </c>
      <c r="AT128" t="s">
        <v>74</v>
      </c>
      <c r="AU128">
        <v>2019</v>
      </c>
      <c r="AV128">
        <v>76</v>
      </c>
      <c r="AW128">
        <v>1</v>
      </c>
      <c r="AX128" t="s">
        <v>74</v>
      </c>
      <c r="AY128" t="s">
        <v>74</v>
      </c>
      <c r="AZ128" t="s">
        <v>74</v>
      </c>
      <c r="BA128" t="s">
        <v>74</v>
      </c>
      <c r="BB128">
        <v>29</v>
      </c>
      <c r="BC128">
        <v>35</v>
      </c>
      <c r="BD128" t="s">
        <v>74</v>
      </c>
      <c r="BE128" t="s">
        <v>2722</v>
      </c>
      <c r="BF128" t="str">
        <f>HYPERLINK("http://dx.doi.org/10.1127/anthranz/2019/0939","http://dx.doi.org/10.1127/anthranz/2019/0939")</f>
        <v>http://dx.doi.org/10.1127/anthranz/2019/0939</v>
      </c>
      <c r="BG128" t="s">
        <v>74</v>
      </c>
      <c r="BH128" t="s">
        <v>74</v>
      </c>
      <c r="BI128">
        <v>7</v>
      </c>
      <c r="BJ128" t="s">
        <v>900</v>
      </c>
      <c r="BK128" t="s">
        <v>126</v>
      </c>
      <c r="BL128" t="s">
        <v>900</v>
      </c>
      <c r="BM128" t="s">
        <v>2723</v>
      </c>
      <c r="BN128">
        <v>30648185</v>
      </c>
      <c r="BO128" t="s">
        <v>74</v>
      </c>
      <c r="BP128" t="s">
        <v>74</v>
      </c>
      <c r="BQ128" t="s">
        <v>74</v>
      </c>
      <c r="BR128" t="s">
        <v>101</v>
      </c>
      <c r="BS128" t="s">
        <v>2724</v>
      </c>
      <c r="BT128" t="str">
        <f>HYPERLINK("https%3A%2F%2Fwww.webofscience.com%2Fwos%2Fwoscc%2Ffull-record%2FWOS:000468729800004","View Full Record in Web of Science")</f>
        <v>View Full Record in Web of Science</v>
      </c>
    </row>
    <row r="129" spans="1:72" x14ac:dyDescent="0.25">
      <c r="A129" t="s">
        <v>72</v>
      </c>
      <c r="B129" t="s">
        <v>2725</v>
      </c>
      <c r="C129" t="s">
        <v>74</v>
      </c>
      <c r="D129" t="s">
        <v>74</v>
      </c>
      <c r="E129" t="s">
        <v>74</v>
      </c>
      <c r="F129" t="s">
        <v>2726</v>
      </c>
      <c r="G129" t="s">
        <v>74</v>
      </c>
      <c r="H129" t="s">
        <v>74</v>
      </c>
      <c r="I129" t="s">
        <v>2727</v>
      </c>
      <c r="J129" t="s">
        <v>2728</v>
      </c>
      <c r="K129" t="s">
        <v>74</v>
      </c>
      <c r="L129" t="s">
        <v>74</v>
      </c>
      <c r="M129" t="s">
        <v>1070</v>
      </c>
      <c r="N129" t="s">
        <v>79</v>
      </c>
      <c r="O129" t="s">
        <v>74</v>
      </c>
      <c r="P129" t="s">
        <v>74</v>
      </c>
      <c r="Q129" t="s">
        <v>74</v>
      </c>
      <c r="R129" t="s">
        <v>74</v>
      </c>
      <c r="S129" t="s">
        <v>74</v>
      </c>
      <c r="T129" t="s">
        <v>2729</v>
      </c>
      <c r="U129" t="s">
        <v>74</v>
      </c>
      <c r="V129" t="s">
        <v>2730</v>
      </c>
      <c r="W129" t="s">
        <v>2731</v>
      </c>
      <c r="X129" t="s">
        <v>2732</v>
      </c>
      <c r="Y129" t="s">
        <v>2733</v>
      </c>
      <c r="Z129" t="s">
        <v>2734</v>
      </c>
      <c r="AA129" t="s">
        <v>74</v>
      </c>
      <c r="AB129" t="s">
        <v>2735</v>
      </c>
      <c r="AC129" t="s">
        <v>74</v>
      </c>
      <c r="AD129" t="s">
        <v>74</v>
      </c>
      <c r="AE129" t="s">
        <v>74</v>
      </c>
      <c r="AF129" t="s">
        <v>74</v>
      </c>
      <c r="AG129">
        <v>12</v>
      </c>
      <c r="AH129">
        <v>0</v>
      </c>
      <c r="AI129">
        <v>0</v>
      </c>
      <c r="AJ129">
        <v>1</v>
      </c>
      <c r="AK129">
        <v>5</v>
      </c>
      <c r="AL129" t="s">
        <v>2736</v>
      </c>
      <c r="AM129" t="s">
        <v>2308</v>
      </c>
      <c r="AN129" t="s">
        <v>2737</v>
      </c>
      <c r="AO129" t="s">
        <v>2738</v>
      </c>
      <c r="AP129" t="s">
        <v>74</v>
      </c>
      <c r="AQ129" t="s">
        <v>74</v>
      </c>
      <c r="AR129" t="s">
        <v>2739</v>
      </c>
      <c r="AS129" t="s">
        <v>2740</v>
      </c>
      <c r="AT129" t="s">
        <v>74</v>
      </c>
      <c r="AU129">
        <v>2019</v>
      </c>
      <c r="AV129">
        <v>17</v>
      </c>
      <c r="AW129">
        <v>3</v>
      </c>
      <c r="AX129" t="s">
        <v>74</v>
      </c>
      <c r="AY129" t="s">
        <v>74</v>
      </c>
      <c r="AZ129" t="s">
        <v>74</v>
      </c>
      <c r="BA129" t="s">
        <v>74</v>
      </c>
      <c r="BB129">
        <v>407</v>
      </c>
      <c r="BC129">
        <v>422</v>
      </c>
      <c r="BD129" t="s">
        <v>74</v>
      </c>
      <c r="BE129" t="s">
        <v>2741</v>
      </c>
      <c r="BF129" t="str">
        <f>HYPERLINK("http://dx.doi.org/10.17323/727-0634-2019-17-3-407-422","http://dx.doi.org/10.17323/727-0634-2019-17-3-407-422")</f>
        <v>http://dx.doi.org/10.17323/727-0634-2019-17-3-407-422</v>
      </c>
      <c r="BG129" t="s">
        <v>74</v>
      </c>
      <c r="BH129" t="s">
        <v>74</v>
      </c>
      <c r="BI129">
        <v>16</v>
      </c>
      <c r="BJ129" t="s">
        <v>2742</v>
      </c>
      <c r="BK129" t="s">
        <v>150</v>
      </c>
      <c r="BL129" t="s">
        <v>2742</v>
      </c>
      <c r="BM129" t="s">
        <v>2743</v>
      </c>
      <c r="BN129" t="s">
        <v>74</v>
      </c>
      <c r="BO129" t="s">
        <v>1064</v>
      </c>
      <c r="BP129" t="s">
        <v>74</v>
      </c>
      <c r="BQ129" t="s">
        <v>74</v>
      </c>
      <c r="BR129" t="s">
        <v>101</v>
      </c>
      <c r="BS129" t="s">
        <v>2744</v>
      </c>
      <c r="BT129" t="str">
        <f>HYPERLINK("https%3A%2F%2Fwww.webofscience.com%2Fwos%2Fwoscc%2Ffull-record%2FWOS:000488248800007","View Full Record in Web of Science")</f>
        <v>View Full Record in Web of Science</v>
      </c>
    </row>
    <row r="130" spans="1:72" x14ac:dyDescent="0.25">
      <c r="A130" t="s">
        <v>72</v>
      </c>
      <c r="B130" t="s">
        <v>2745</v>
      </c>
      <c r="C130" t="s">
        <v>74</v>
      </c>
      <c r="D130" t="s">
        <v>74</v>
      </c>
      <c r="E130" t="s">
        <v>74</v>
      </c>
      <c r="F130" t="s">
        <v>2746</v>
      </c>
      <c r="G130" t="s">
        <v>74</v>
      </c>
      <c r="H130" t="s">
        <v>74</v>
      </c>
      <c r="I130" t="s">
        <v>2747</v>
      </c>
      <c r="J130" t="s">
        <v>2748</v>
      </c>
      <c r="K130" t="s">
        <v>74</v>
      </c>
      <c r="L130" t="s">
        <v>74</v>
      </c>
      <c r="M130" t="s">
        <v>78</v>
      </c>
      <c r="N130" t="s">
        <v>79</v>
      </c>
      <c r="O130" t="s">
        <v>74</v>
      </c>
      <c r="P130" t="s">
        <v>74</v>
      </c>
      <c r="Q130" t="s">
        <v>74</v>
      </c>
      <c r="R130" t="s">
        <v>74</v>
      </c>
      <c r="S130" t="s">
        <v>74</v>
      </c>
      <c r="T130" t="s">
        <v>2749</v>
      </c>
      <c r="U130" t="s">
        <v>2750</v>
      </c>
      <c r="V130" t="s">
        <v>2751</v>
      </c>
      <c r="W130" t="s">
        <v>2752</v>
      </c>
      <c r="X130" t="s">
        <v>1620</v>
      </c>
      <c r="Y130" t="s">
        <v>2753</v>
      </c>
      <c r="Z130" t="s">
        <v>2754</v>
      </c>
      <c r="AA130" t="s">
        <v>2755</v>
      </c>
      <c r="AB130" t="s">
        <v>2756</v>
      </c>
      <c r="AC130" t="s">
        <v>2757</v>
      </c>
      <c r="AD130" t="s">
        <v>2758</v>
      </c>
      <c r="AE130" t="s">
        <v>2759</v>
      </c>
      <c r="AF130" t="s">
        <v>74</v>
      </c>
      <c r="AG130">
        <v>43</v>
      </c>
      <c r="AH130">
        <v>4</v>
      </c>
      <c r="AI130">
        <v>4</v>
      </c>
      <c r="AJ130">
        <v>1</v>
      </c>
      <c r="AK130">
        <v>19</v>
      </c>
      <c r="AL130" t="s">
        <v>2760</v>
      </c>
      <c r="AM130" t="s">
        <v>2761</v>
      </c>
      <c r="AN130" t="s">
        <v>2762</v>
      </c>
      <c r="AO130" t="s">
        <v>2763</v>
      </c>
      <c r="AP130" t="s">
        <v>2764</v>
      </c>
      <c r="AQ130" t="s">
        <v>74</v>
      </c>
      <c r="AR130" t="s">
        <v>2765</v>
      </c>
      <c r="AS130" t="s">
        <v>2766</v>
      </c>
      <c r="AT130" t="s">
        <v>74</v>
      </c>
      <c r="AU130">
        <v>2019</v>
      </c>
      <c r="AV130" t="s">
        <v>74</v>
      </c>
      <c r="AW130">
        <v>4</v>
      </c>
      <c r="AX130" t="s">
        <v>74</v>
      </c>
      <c r="AY130" t="s">
        <v>74</v>
      </c>
      <c r="AZ130" t="s">
        <v>74</v>
      </c>
      <c r="BA130" t="s">
        <v>74</v>
      </c>
      <c r="BB130">
        <v>594</v>
      </c>
      <c r="BC130">
        <v>607</v>
      </c>
      <c r="BD130" t="s">
        <v>74</v>
      </c>
      <c r="BE130" t="s">
        <v>2767</v>
      </c>
      <c r="BF130" t="str">
        <f>HYPERLINK("http://dx.doi.org/10.13187/me.2019.4.594","http://dx.doi.org/10.13187/me.2019.4.594")</f>
        <v>http://dx.doi.org/10.13187/me.2019.4.594</v>
      </c>
      <c r="BG130" t="s">
        <v>74</v>
      </c>
      <c r="BH130" t="s">
        <v>74</v>
      </c>
      <c r="BI130">
        <v>14</v>
      </c>
      <c r="BJ130" t="s">
        <v>2236</v>
      </c>
      <c r="BK130" t="s">
        <v>150</v>
      </c>
      <c r="BL130" t="s">
        <v>2236</v>
      </c>
      <c r="BM130" t="s">
        <v>2768</v>
      </c>
      <c r="BN130" t="s">
        <v>74</v>
      </c>
      <c r="BO130" t="s">
        <v>1064</v>
      </c>
      <c r="BP130" t="s">
        <v>74</v>
      </c>
      <c r="BQ130" t="s">
        <v>74</v>
      </c>
      <c r="BR130" t="s">
        <v>101</v>
      </c>
      <c r="BS130" t="s">
        <v>2769</v>
      </c>
      <c r="BT130" t="str">
        <f>HYPERLINK("https%3A%2F%2Fwww.webofscience.com%2Fwos%2Fwoscc%2Ffull-record%2FWOS:000500914000014","View Full Record in Web of Science")</f>
        <v>View Full Record in Web of Science</v>
      </c>
    </row>
    <row r="131" spans="1:72" x14ac:dyDescent="0.25">
      <c r="A131" t="s">
        <v>72</v>
      </c>
      <c r="B131" t="s">
        <v>2770</v>
      </c>
      <c r="C131" t="s">
        <v>74</v>
      </c>
      <c r="D131" t="s">
        <v>74</v>
      </c>
      <c r="E131" t="s">
        <v>74</v>
      </c>
      <c r="F131" t="s">
        <v>2771</v>
      </c>
      <c r="G131" t="s">
        <v>74</v>
      </c>
      <c r="H131" t="s">
        <v>74</v>
      </c>
      <c r="I131" t="s">
        <v>2772</v>
      </c>
      <c r="J131" t="s">
        <v>2773</v>
      </c>
      <c r="K131" t="s">
        <v>74</v>
      </c>
      <c r="L131" t="s">
        <v>74</v>
      </c>
      <c r="M131" t="s">
        <v>1049</v>
      </c>
      <c r="N131" t="s">
        <v>79</v>
      </c>
      <c r="O131" t="s">
        <v>74</v>
      </c>
      <c r="P131" t="s">
        <v>74</v>
      </c>
      <c r="Q131" t="s">
        <v>74</v>
      </c>
      <c r="R131" t="s">
        <v>74</v>
      </c>
      <c r="S131" t="s">
        <v>74</v>
      </c>
      <c r="T131" t="s">
        <v>2774</v>
      </c>
      <c r="U131" t="s">
        <v>74</v>
      </c>
      <c r="V131" t="s">
        <v>2775</v>
      </c>
      <c r="W131" t="s">
        <v>2776</v>
      </c>
      <c r="X131" t="s">
        <v>2777</v>
      </c>
      <c r="Y131" t="s">
        <v>2778</v>
      </c>
      <c r="Z131" t="s">
        <v>74</v>
      </c>
      <c r="AA131" t="s">
        <v>74</v>
      </c>
      <c r="AB131" t="s">
        <v>74</v>
      </c>
      <c r="AC131" t="s">
        <v>74</v>
      </c>
      <c r="AD131" t="s">
        <v>74</v>
      </c>
      <c r="AE131" t="s">
        <v>74</v>
      </c>
      <c r="AF131" t="s">
        <v>74</v>
      </c>
      <c r="AG131">
        <v>21</v>
      </c>
      <c r="AH131">
        <v>0</v>
      </c>
      <c r="AI131">
        <v>0</v>
      </c>
      <c r="AJ131">
        <v>2</v>
      </c>
      <c r="AK131">
        <v>2</v>
      </c>
      <c r="AL131" t="s">
        <v>2779</v>
      </c>
      <c r="AM131" t="s">
        <v>1057</v>
      </c>
      <c r="AN131" t="s">
        <v>2780</v>
      </c>
      <c r="AO131" t="s">
        <v>2781</v>
      </c>
      <c r="AP131" t="s">
        <v>74</v>
      </c>
      <c r="AQ131" t="s">
        <v>74</v>
      </c>
      <c r="AR131" t="s">
        <v>2782</v>
      </c>
      <c r="AS131" t="s">
        <v>2783</v>
      </c>
      <c r="AT131" t="s">
        <v>1714</v>
      </c>
      <c r="AU131">
        <v>2018</v>
      </c>
      <c r="AV131" t="s">
        <v>74</v>
      </c>
      <c r="AW131">
        <v>4</v>
      </c>
      <c r="AX131" t="s">
        <v>74</v>
      </c>
      <c r="AY131" t="s">
        <v>74</v>
      </c>
      <c r="AZ131" t="s">
        <v>74</v>
      </c>
      <c r="BA131" t="s">
        <v>74</v>
      </c>
      <c r="BB131">
        <v>829</v>
      </c>
      <c r="BC131">
        <v>851</v>
      </c>
      <c r="BD131" t="s">
        <v>74</v>
      </c>
      <c r="BE131" t="s">
        <v>74</v>
      </c>
      <c r="BF131" t="s">
        <v>74</v>
      </c>
      <c r="BG131" t="s">
        <v>74</v>
      </c>
      <c r="BH131" t="s">
        <v>74</v>
      </c>
      <c r="BI131">
        <v>23</v>
      </c>
      <c r="BJ131" t="s">
        <v>339</v>
      </c>
      <c r="BK131" t="s">
        <v>201</v>
      </c>
      <c r="BL131" t="s">
        <v>339</v>
      </c>
      <c r="BM131" t="s">
        <v>2784</v>
      </c>
      <c r="BN131" t="s">
        <v>74</v>
      </c>
      <c r="BO131" t="s">
        <v>74</v>
      </c>
      <c r="BP131" t="s">
        <v>74</v>
      </c>
      <c r="BQ131" t="s">
        <v>74</v>
      </c>
      <c r="BR131" t="s">
        <v>101</v>
      </c>
      <c r="BS131" t="s">
        <v>2785</v>
      </c>
      <c r="BT131" t="str">
        <f>HYPERLINK("https%3A%2F%2Fwww.webofscience.com%2Fwos%2Fwoscc%2Ffull-record%2FWOS:000496760700008","View Full Record in Web of Science")</f>
        <v>View Full Record in Web of Science</v>
      </c>
    </row>
    <row r="132" spans="1:72" x14ac:dyDescent="0.25">
      <c r="A132" t="s">
        <v>72</v>
      </c>
      <c r="B132" t="s">
        <v>2786</v>
      </c>
      <c r="C132" t="s">
        <v>74</v>
      </c>
      <c r="D132" t="s">
        <v>74</v>
      </c>
      <c r="E132" t="s">
        <v>74</v>
      </c>
      <c r="F132" t="s">
        <v>2787</v>
      </c>
      <c r="G132" t="s">
        <v>74</v>
      </c>
      <c r="H132" t="s">
        <v>74</v>
      </c>
      <c r="I132" t="s">
        <v>2788</v>
      </c>
      <c r="J132" t="s">
        <v>2789</v>
      </c>
      <c r="K132" t="s">
        <v>74</v>
      </c>
      <c r="L132" t="s">
        <v>74</v>
      </c>
      <c r="M132" t="s">
        <v>78</v>
      </c>
      <c r="N132" t="s">
        <v>79</v>
      </c>
      <c r="O132" t="s">
        <v>74</v>
      </c>
      <c r="P132" t="s">
        <v>74</v>
      </c>
      <c r="Q132" t="s">
        <v>74</v>
      </c>
      <c r="R132" t="s">
        <v>74</v>
      </c>
      <c r="S132" t="s">
        <v>74</v>
      </c>
      <c r="T132" t="s">
        <v>2790</v>
      </c>
      <c r="U132" t="s">
        <v>2791</v>
      </c>
      <c r="V132" t="s">
        <v>2792</v>
      </c>
      <c r="W132" t="s">
        <v>2793</v>
      </c>
      <c r="X132" t="s">
        <v>2794</v>
      </c>
      <c r="Y132" t="s">
        <v>2795</v>
      </c>
      <c r="Z132" t="s">
        <v>2796</v>
      </c>
      <c r="AA132" t="s">
        <v>2797</v>
      </c>
      <c r="AB132" t="s">
        <v>2798</v>
      </c>
      <c r="AC132" t="s">
        <v>74</v>
      </c>
      <c r="AD132" t="s">
        <v>74</v>
      </c>
      <c r="AE132" t="s">
        <v>74</v>
      </c>
      <c r="AF132" t="s">
        <v>74</v>
      </c>
      <c r="AG132">
        <v>37</v>
      </c>
      <c r="AH132">
        <v>5</v>
      </c>
      <c r="AI132">
        <v>5</v>
      </c>
      <c r="AJ132">
        <v>0</v>
      </c>
      <c r="AK132">
        <v>0</v>
      </c>
      <c r="AL132" t="s">
        <v>2799</v>
      </c>
      <c r="AM132" t="s">
        <v>2800</v>
      </c>
      <c r="AN132" t="s">
        <v>2801</v>
      </c>
      <c r="AO132" t="s">
        <v>2802</v>
      </c>
      <c r="AP132" t="s">
        <v>2803</v>
      </c>
      <c r="AQ132" t="s">
        <v>74</v>
      </c>
      <c r="AR132" t="s">
        <v>2804</v>
      </c>
      <c r="AS132" t="s">
        <v>2805</v>
      </c>
      <c r="AT132" t="s">
        <v>2806</v>
      </c>
      <c r="AU132">
        <v>2018</v>
      </c>
      <c r="AV132">
        <v>25</v>
      </c>
      <c r="AW132">
        <v>6</v>
      </c>
      <c r="AX132" t="s">
        <v>74</v>
      </c>
      <c r="AY132" t="s">
        <v>74</v>
      </c>
      <c r="AZ132" t="s">
        <v>74</v>
      </c>
      <c r="BA132" t="s">
        <v>74</v>
      </c>
      <c r="BB132">
        <v>668</v>
      </c>
      <c r="BC132">
        <v>686</v>
      </c>
      <c r="BD132" t="s">
        <v>74</v>
      </c>
      <c r="BE132" t="s">
        <v>2807</v>
      </c>
      <c r="BF132" t="str">
        <f>HYPERLINK("http://dx.doi.org/10.1080/1070289X.2017.1291190","http://dx.doi.org/10.1080/1070289X.2017.1291190")</f>
        <v>http://dx.doi.org/10.1080/1070289X.2017.1291190</v>
      </c>
      <c r="BG132" t="s">
        <v>74</v>
      </c>
      <c r="BH132" t="s">
        <v>74</v>
      </c>
      <c r="BI132">
        <v>19</v>
      </c>
      <c r="BJ132" t="s">
        <v>2808</v>
      </c>
      <c r="BK132" t="s">
        <v>604</v>
      </c>
      <c r="BL132" t="s">
        <v>2808</v>
      </c>
      <c r="BM132" t="s">
        <v>2809</v>
      </c>
      <c r="BN132" t="s">
        <v>74</v>
      </c>
      <c r="BO132" t="s">
        <v>74</v>
      </c>
      <c r="BP132" t="s">
        <v>74</v>
      </c>
      <c r="BQ132" t="s">
        <v>74</v>
      </c>
      <c r="BR132" t="s">
        <v>101</v>
      </c>
      <c r="BS132" t="s">
        <v>2810</v>
      </c>
      <c r="BT132" t="str">
        <f>HYPERLINK("https%3A%2F%2Fwww.webofscience.com%2Fwos%2Fwoscc%2Ffull-record%2FWOS:000449939300005","View Full Record in Web of Science")</f>
        <v>View Full Record in Web of Science</v>
      </c>
    </row>
    <row r="133" spans="1:72" x14ac:dyDescent="0.25">
      <c r="A133" t="s">
        <v>72</v>
      </c>
      <c r="B133" t="s">
        <v>2811</v>
      </c>
      <c r="C133" t="s">
        <v>74</v>
      </c>
      <c r="D133" t="s">
        <v>74</v>
      </c>
      <c r="E133" t="s">
        <v>74</v>
      </c>
      <c r="F133" t="s">
        <v>2812</v>
      </c>
      <c r="G133" t="s">
        <v>74</v>
      </c>
      <c r="H133" t="s">
        <v>74</v>
      </c>
      <c r="I133" t="s">
        <v>2813</v>
      </c>
      <c r="J133" t="s">
        <v>1179</v>
      </c>
      <c r="K133" t="s">
        <v>74</v>
      </c>
      <c r="L133" t="s">
        <v>74</v>
      </c>
      <c r="M133" t="s">
        <v>78</v>
      </c>
      <c r="N133" t="s">
        <v>79</v>
      </c>
      <c r="O133" t="s">
        <v>74</v>
      </c>
      <c r="P133" t="s">
        <v>74</v>
      </c>
      <c r="Q133" t="s">
        <v>74</v>
      </c>
      <c r="R133" t="s">
        <v>74</v>
      </c>
      <c r="S133" t="s">
        <v>74</v>
      </c>
      <c r="T133" t="s">
        <v>2814</v>
      </c>
      <c r="U133" t="s">
        <v>2815</v>
      </c>
      <c r="V133" t="s">
        <v>2816</v>
      </c>
      <c r="W133" t="s">
        <v>2817</v>
      </c>
      <c r="X133" t="s">
        <v>2818</v>
      </c>
      <c r="Y133" t="s">
        <v>2819</v>
      </c>
      <c r="Z133" t="s">
        <v>2820</v>
      </c>
      <c r="AA133" t="s">
        <v>2821</v>
      </c>
      <c r="AB133" t="s">
        <v>2822</v>
      </c>
      <c r="AC133" t="s">
        <v>74</v>
      </c>
      <c r="AD133" t="s">
        <v>74</v>
      </c>
      <c r="AE133" t="s">
        <v>74</v>
      </c>
      <c r="AF133" t="s">
        <v>74</v>
      </c>
      <c r="AG133">
        <v>39</v>
      </c>
      <c r="AH133">
        <v>18</v>
      </c>
      <c r="AI133">
        <v>20</v>
      </c>
      <c r="AJ133">
        <v>6</v>
      </c>
      <c r="AK133">
        <v>48</v>
      </c>
      <c r="AL133" t="s">
        <v>2823</v>
      </c>
      <c r="AM133" t="s">
        <v>2824</v>
      </c>
      <c r="AN133" t="s">
        <v>2825</v>
      </c>
      <c r="AO133" t="s">
        <v>1194</v>
      </c>
      <c r="AP133" t="s">
        <v>74</v>
      </c>
      <c r="AQ133" t="s">
        <v>74</v>
      </c>
      <c r="AR133" t="s">
        <v>1196</v>
      </c>
      <c r="AS133" t="s">
        <v>1197</v>
      </c>
      <c r="AT133" t="s">
        <v>707</v>
      </c>
      <c r="AU133">
        <v>2018</v>
      </c>
      <c r="AV133">
        <v>35</v>
      </c>
      <c r="AW133" t="s">
        <v>74</v>
      </c>
      <c r="AX133" t="s">
        <v>74</v>
      </c>
      <c r="AY133" t="s">
        <v>74</v>
      </c>
      <c r="AZ133" t="s">
        <v>74</v>
      </c>
      <c r="BA133" t="s">
        <v>74</v>
      </c>
      <c r="BB133">
        <v>221</v>
      </c>
      <c r="BC133">
        <v>229</v>
      </c>
      <c r="BD133" t="s">
        <v>74</v>
      </c>
      <c r="BE133" t="s">
        <v>2826</v>
      </c>
      <c r="BF133" t="str">
        <f>HYPERLINK("http://dx.doi.org/10.1016/j.ufug.2018.09.009","http://dx.doi.org/10.1016/j.ufug.2018.09.009")</f>
        <v>http://dx.doi.org/10.1016/j.ufug.2018.09.009</v>
      </c>
      <c r="BG133" t="s">
        <v>74</v>
      </c>
      <c r="BH133" t="s">
        <v>74</v>
      </c>
      <c r="BI133">
        <v>9</v>
      </c>
      <c r="BJ133" t="s">
        <v>1199</v>
      </c>
      <c r="BK133" t="s">
        <v>97</v>
      </c>
      <c r="BL133" t="s">
        <v>1200</v>
      </c>
      <c r="BM133" t="s">
        <v>2827</v>
      </c>
      <c r="BN133" t="s">
        <v>74</v>
      </c>
      <c r="BO133" t="s">
        <v>74</v>
      </c>
      <c r="BP133" t="s">
        <v>74</v>
      </c>
      <c r="BQ133" t="s">
        <v>74</v>
      </c>
      <c r="BR133" t="s">
        <v>101</v>
      </c>
      <c r="BS133" t="s">
        <v>2828</v>
      </c>
      <c r="BT133" t="str">
        <f>HYPERLINK("https%3A%2F%2Fwww.webofscience.com%2Fwos%2Fwoscc%2Ffull-record%2FWOS:000445913500021","View Full Record in Web of Science")</f>
        <v>View Full Record in Web of Science</v>
      </c>
    </row>
    <row r="134" spans="1:72" x14ac:dyDescent="0.25">
      <c r="A134" t="s">
        <v>72</v>
      </c>
      <c r="B134" t="s">
        <v>2829</v>
      </c>
      <c r="C134" t="s">
        <v>74</v>
      </c>
      <c r="D134" t="s">
        <v>74</v>
      </c>
      <c r="E134" t="s">
        <v>74</v>
      </c>
      <c r="F134" t="s">
        <v>2830</v>
      </c>
      <c r="G134" t="s">
        <v>74</v>
      </c>
      <c r="H134" t="s">
        <v>74</v>
      </c>
      <c r="I134" t="s">
        <v>2831</v>
      </c>
      <c r="J134" t="s">
        <v>2832</v>
      </c>
      <c r="K134" t="s">
        <v>74</v>
      </c>
      <c r="L134" t="s">
        <v>74</v>
      </c>
      <c r="M134" t="s">
        <v>78</v>
      </c>
      <c r="N134" t="s">
        <v>79</v>
      </c>
      <c r="O134" t="s">
        <v>74</v>
      </c>
      <c r="P134" t="s">
        <v>74</v>
      </c>
      <c r="Q134" t="s">
        <v>74</v>
      </c>
      <c r="R134" t="s">
        <v>74</v>
      </c>
      <c r="S134" t="s">
        <v>74</v>
      </c>
      <c r="T134" t="s">
        <v>2833</v>
      </c>
      <c r="U134" t="s">
        <v>74</v>
      </c>
      <c r="V134" t="s">
        <v>2834</v>
      </c>
      <c r="W134" t="s">
        <v>2835</v>
      </c>
      <c r="X134" t="s">
        <v>2836</v>
      </c>
      <c r="Y134" t="s">
        <v>2837</v>
      </c>
      <c r="Z134" t="s">
        <v>2838</v>
      </c>
      <c r="AA134" t="s">
        <v>2839</v>
      </c>
      <c r="AB134" t="s">
        <v>2840</v>
      </c>
      <c r="AC134" t="s">
        <v>74</v>
      </c>
      <c r="AD134" t="s">
        <v>74</v>
      </c>
      <c r="AE134" t="s">
        <v>74</v>
      </c>
      <c r="AF134" t="s">
        <v>74</v>
      </c>
      <c r="AG134">
        <v>17</v>
      </c>
      <c r="AH134">
        <v>0</v>
      </c>
      <c r="AI134">
        <v>0</v>
      </c>
      <c r="AJ134">
        <v>2</v>
      </c>
      <c r="AK134">
        <v>12</v>
      </c>
      <c r="AL134" t="s">
        <v>2841</v>
      </c>
      <c r="AM134" t="s">
        <v>2842</v>
      </c>
      <c r="AN134" t="s">
        <v>2843</v>
      </c>
      <c r="AO134" t="s">
        <v>2844</v>
      </c>
      <c r="AP134" t="s">
        <v>2845</v>
      </c>
      <c r="AQ134" t="s">
        <v>74</v>
      </c>
      <c r="AR134" t="s">
        <v>2846</v>
      </c>
      <c r="AS134" t="s">
        <v>2847</v>
      </c>
      <c r="AT134" t="s">
        <v>94</v>
      </c>
      <c r="AU134">
        <v>2018</v>
      </c>
      <c r="AV134">
        <v>17</v>
      </c>
      <c r="AW134">
        <v>3</v>
      </c>
      <c r="AX134" t="s">
        <v>74</v>
      </c>
      <c r="AY134" t="s">
        <v>74</v>
      </c>
      <c r="AZ134" t="s">
        <v>74</v>
      </c>
      <c r="BA134" t="s">
        <v>74</v>
      </c>
      <c r="BB134">
        <v>251</v>
      </c>
      <c r="BC134">
        <v>264</v>
      </c>
      <c r="BD134" t="s">
        <v>74</v>
      </c>
      <c r="BE134" t="s">
        <v>2848</v>
      </c>
      <c r="BF134" t="str">
        <f>HYPERLINK("http://dx.doi.org/10.12775/EiP.2018.018","http://dx.doi.org/10.12775/EiP.2018.018")</f>
        <v>http://dx.doi.org/10.12775/EiP.2018.018</v>
      </c>
      <c r="BG134" t="s">
        <v>74</v>
      </c>
      <c r="BH134" t="s">
        <v>74</v>
      </c>
      <c r="BI134">
        <v>14</v>
      </c>
      <c r="BJ134" t="s">
        <v>292</v>
      </c>
      <c r="BK134" t="s">
        <v>150</v>
      </c>
      <c r="BL134" t="s">
        <v>293</v>
      </c>
      <c r="BM134" t="s">
        <v>2849</v>
      </c>
      <c r="BN134" t="s">
        <v>74</v>
      </c>
      <c r="BO134" t="s">
        <v>962</v>
      </c>
      <c r="BP134" t="s">
        <v>74</v>
      </c>
      <c r="BQ134" t="s">
        <v>74</v>
      </c>
      <c r="BR134" t="s">
        <v>101</v>
      </c>
      <c r="BS134" t="s">
        <v>2850</v>
      </c>
      <c r="BT134" t="str">
        <f>HYPERLINK("https%3A%2F%2Fwww.webofscience.com%2Fwos%2Fwoscc%2Ffull-record%2FWOS:000449994700001","View Full Record in Web of Science")</f>
        <v>View Full Record in Web of Science</v>
      </c>
    </row>
    <row r="135" spans="1:72" x14ac:dyDescent="0.25">
      <c r="A135" t="s">
        <v>72</v>
      </c>
      <c r="B135" t="s">
        <v>2851</v>
      </c>
      <c r="C135" t="s">
        <v>74</v>
      </c>
      <c r="D135" t="s">
        <v>74</v>
      </c>
      <c r="E135" t="s">
        <v>74</v>
      </c>
      <c r="F135" t="s">
        <v>2852</v>
      </c>
      <c r="G135" t="s">
        <v>74</v>
      </c>
      <c r="H135" t="s">
        <v>74</v>
      </c>
      <c r="I135" t="s">
        <v>2853</v>
      </c>
      <c r="J135" t="s">
        <v>2854</v>
      </c>
      <c r="K135" t="s">
        <v>74</v>
      </c>
      <c r="L135" t="s">
        <v>74</v>
      </c>
      <c r="M135" t="s">
        <v>78</v>
      </c>
      <c r="N135" t="s">
        <v>79</v>
      </c>
      <c r="O135" t="s">
        <v>74</v>
      </c>
      <c r="P135" t="s">
        <v>74</v>
      </c>
      <c r="Q135" t="s">
        <v>74</v>
      </c>
      <c r="R135" t="s">
        <v>74</v>
      </c>
      <c r="S135" t="s">
        <v>74</v>
      </c>
      <c r="T135" t="s">
        <v>2855</v>
      </c>
      <c r="U135" t="s">
        <v>2856</v>
      </c>
      <c r="V135" t="s">
        <v>2857</v>
      </c>
      <c r="W135" t="s">
        <v>2858</v>
      </c>
      <c r="X135" t="s">
        <v>74</v>
      </c>
      <c r="Y135" t="s">
        <v>2859</v>
      </c>
      <c r="Z135" t="s">
        <v>2860</v>
      </c>
      <c r="AA135" t="s">
        <v>74</v>
      </c>
      <c r="AB135" t="s">
        <v>74</v>
      </c>
      <c r="AC135" t="s">
        <v>74</v>
      </c>
      <c r="AD135" t="s">
        <v>74</v>
      </c>
      <c r="AE135" t="s">
        <v>74</v>
      </c>
      <c r="AF135" t="s">
        <v>74</v>
      </c>
      <c r="AG135">
        <v>43</v>
      </c>
      <c r="AH135">
        <v>33</v>
      </c>
      <c r="AI135">
        <v>33</v>
      </c>
      <c r="AJ135">
        <v>0</v>
      </c>
      <c r="AK135">
        <v>13</v>
      </c>
      <c r="AL135" t="s">
        <v>846</v>
      </c>
      <c r="AM135" t="s">
        <v>625</v>
      </c>
      <c r="AN135" t="s">
        <v>847</v>
      </c>
      <c r="AO135" t="s">
        <v>2861</v>
      </c>
      <c r="AP135" t="s">
        <v>2862</v>
      </c>
      <c r="AQ135" t="s">
        <v>74</v>
      </c>
      <c r="AR135" t="s">
        <v>2863</v>
      </c>
      <c r="AS135" t="s">
        <v>2864</v>
      </c>
      <c r="AT135" t="s">
        <v>577</v>
      </c>
      <c r="AU135">
        <v>2018</v>
      </c>
      <c r="AV135">
        <v>20</v>
      </c>
      <c r="AW135">
        <v>8</v>
      </c>
      <c r="AX135" t="s">
        <v>74</v>
      </c>
      <c r="AY135" t="s">
        <v>74</v>
      </c>
      <c r="AZ135" t="s">
        <v>74</v>
      </c>
      <c r="BA135" t="s">
        <v>74</v>
      </c>
      <c r="BB135">
        <v>3011</v>
      </c>
      <c r="BC135">
        <v>3028</v>
      </c>
      <c r="BD135" t="s">
        <v>74</v>
      </c>
      <c r="BE135" t="s">
        <v>2865</v>
      </c>
      <c r="BF135" t="str">
        <f>HYPERLINK("http://dx.doi.org/10.1177/1461444817739272","http://dx.doi.org/10.1177/1461444817739272")</f>
        <v>http://dx.doi.org/10.1177/1461444817739272</v>
      </c>
      <c r="BG135" t="s">
        <v>74</v>
      </c>
      <c r="BH135" t="s">
        <v>74</v>
      </c>
      <c r="BI135">
        <v>18</v>
      </c>
      <c r="BJ135" t="s">
        <v>2236</v>
      </c>
      <c r="BK135" t="s">
        <v>126</v>
      </c>
      <c r="BL135" t="s">
        <v>2236</v>
      </c>
      <c r="BM135" t="s">
        <v>2866</v>
      </c>
      <c r="BN135" t="s">
        <v>74</v>
      </c>
      <c r="BO135" t="s">
        <v>74</v>
      </c>
      <c r="BP135" t="s">
        <v>74</v>
      </c>
      <c r="BQ135" t="s">
        <v>74</v>
      </c>
      <c r="BR135" t="s">
        <v>101</v>
      </c>
      <c r="BS135" t="s">
        <v>2867</v>
      </c>
      <c r="BT135" t="str">
        <f>HYPERLINK("https%3A%2F%2Fwww.webofscience.com%2Fwos%2Fwoscc%2Ffull-record%2FWOS:000439960300019","View Full Record in Web of Science")</f>
        <v>View Full Record in Web of Science</v>
      </c>
    </row>
    <row r="136" spans="1:72" x14ac:dyDescent="0.25">
      <c r="A136" t="s">
        <v>72</v>
      </c>
      <c r="B136" t="s">
        <v>2868</v>
      </c>
      <c r="C136" t="s">
        <v>74</v>
      </c>
      <c r="D136" t="s">
        <v>74</v>
      </c>
      <c r="E136" t="s">
        <v>74</v>
      </c>
      <c r="F136" t="s">
        <v>2869</v>
      </c>
      <c r="G136" t="s">
        <v>74</v>
      </c>
      <c r="H136" t="s">
        <v>74</v>
      </c>
      <c r="I136" t="s">
        <v>2870</v>
      </c>
      <c r="J136" t="s">
        <v>2871</v>
      </c>
      <c r="K136" t="s">
        <v>74</v>
      </c>
      <c r="L136" t="s">
        <v>74</v>
      </c>
      <c r="M136" t="s">
        <v>78</v>
      </c>
      <c r="N136" t="s">
        <v>79</v>
      </c>
      <c r="O136" t="s">
        <v>74</v>
      </c>
      <c r="P136" t="s">
        <v>74</v>
      </c>
      <c r="Q136" t="s">
        <v>74</v>
      </c>
      <c r="R136" t="s">
        <v>74</v>
      </c>
      <c r="S136" t="s">
        <v>74</v>
      </c>
      <c r="T136" t="s">
        <v>74</v>
      </c>
      <c r="U136" t="s">
        <v>2872</v>
      </c>
      <c r="V136" t="s">
        <v>2873</v>
      </c>
      <c r="W136" t="s">
        <v>2874</v>
      </c>
      <c r="X136" t="s">
        <v>1335</v>
      </c>
      <c r="Y136" t="s">
        <v>2875</v>
      </c>
      <c r="Z136" t="s">
        <v>2876</v>
      </c>
      <c r="AA136" t="s">
        <v>74</v>
      </c>
      <c r="AB136" t="s">
        <v>74</v>
      </c>
      <c r="AC136" t="s">
        <v>2877</v>
      </c>
      <c r="AD136" t="s">
        <v>2878</v>
      </c>
      <c r="AE136" t="s">
        <v>2879</v>
      </c>
      <c r="AF136" t="s">
        <v>74</v>
      </c>
      <c r="AG136">
        <v>63</v>
      </c>
      <c r="AH136">
        <v>6</v>
      </c>
      <c r="AI136">
        <v>6</v>
      </c>
      <c r="AJ136">
        <v>1</v>
      </c>
      <c r="AK136">
        <v>4</v>
      </c>
      <c r="AL136" t="s">
        <v>2880</v>
      </c>
      <c r="AM136" t="s">
        <v>2881</v>
      </c>
      <c r="AN136" t="s">
        <v>2882</v>
      </c>
      <c r="AO136" t="s">
        <v>74</v>
      </c>
      <c r="AP136" t="s">
        <v>2883</v>
      </c>
      <c r="AQ136" t="s">
        <v>74</v>
      </c>
      <c r="AR136" t="s">
        <v>2884</v>
      </c>
      <c r="AS136" t="s">
        <v>2885</v>
      </c>
      <c r="AT136" t="s">
        <v>2886</v>
      </c>
      <c r="AU136">
        <v>2018</v>
      </c>
      <c r="AV136">
        <v>4</v>
      </c>
      <c r="AW136" t="s">
        <v>74</v>
      </c>
      <c r="AX136" t="s">
        <v>74</v>
      </c>
      <c r="AY136" t="s">
        <v>74</v>
      </c>
      <c r="AZ136" t="s">
        <v>74</v>
      </c>
      <c r="BA136" t="s">
        <v>74</v>
      </c>
      <c r="BB136" t="s">
        <v>74</v>
      </c>
      <c r="BC136" t="s">
        <v>74</v>
      </c>
      <c r="BD136">
        <v>28</v>
      </c>
      <c r="BE136" t="s">
        <v>2887</v>
      </c>
      <c r="BF136" t="str">
        <f>HYPERLINK("http://dx.doi.org/10.1057/s41599-018-0084-x","http://dx.doi.org/10.1057/s41599-018-0084-x")</f>
        <v>http://dx.doi.org/10.1057/s41599-018-0084-x</v>
      </c>
      <c r="BG136" t="s">
        <v>74</v>
      </c>
      <c r="BH136" t="s">
        <v>74</v>
      </c>
      <c r="BI136">
        <v>13</v>
      </c>
      <c r="BJ136" t="s">
        <v>657</v>
      </c>
      <c r="BK136" t="s">
        <v>150</v>
      </c>
      <c r="BL136" t="s">
        <v>658</v>
      </c>
      <c r="BM136" t="s">
        <v>2888</v>
      </c>
      <c r="BN136" t="s">
        <v>74</v>
      </c>
      <c r="BO136" t="s">
        <v>152</v>
      </c>
      <c r="BP136" t="s">
        <v>74</v>
      </c>
      <c r="BQ136" t="s">
        <v>74</v>
      </c>
      <c r="BR136" t="s">
        <v>101</v>
      </c>
      <c r="BS136" t="s">
        <v>2889</v>
      </c>
      <c r="BT136" t="str">
        <f>HYPERLINK("https%3A%2F%2Fwww.webofscience.com%2Fwos%2Fwoscc%2Ffull-record%2FWOS:000440816200003","View Full Record in Web of Science")</f>
        <v>View Full Record in Web of Science</v>
      </c>
    </row>
    <row r="137" spans="1:72" x14ac:dyDescent="0.25">
      <c r="A137" t="s">
        <v>72</v>
      </c>
      <c r="B137" t="s">
        <v>2890</v>
      </c>
      <c r="C137" t="s">
        <v>74</v>
      </c>
      <c r="D137" t="s">
        <v>74</v>
      </c>
      <c r="E137" t="s">
        <v>74</v>
      </c>
      <c r="F137" t="s">
        <v>2891</v>
      </c>
      <c r="G137" t="s">
        <v>74</v>
      </c>
      <c r="H137" t="s">
        <v>74</v>
      </c>
      <c r="I137" t="s">
        <v>2892</v>
      </c>
      <c r="J137" t="s">
        <v>2893</v>
      </c>
      <c r="K137" t="s">
        <v>74</v>
      </c>
      <c r="L137" t="s">
        <v>74</v>
      </c>
      <c r="M137" t="s">
        <v>78</v>
      </c>
      <c r="N137" t="s">
        <v>79</v>
      </c>
      <c r="O137" t="s">
        <v>74</v>
      </c>
      <c r="P137" t="s">
        <v>74</v>
      </c>
      <c r="Q137" t="s">
        <v>74</v>
      </c>
      <c r="R137" t="s">
        <v>74</v>
      </c>
      <c r="S137" t="s">
        <v>74</v>
      </c>
      <c r="T137" t="s">
        <v>2894</v>
      </c>
      <c r="U137" t="s">
        <v>2895</v>
      </c>
      <c r="V137" t="s">
        <v>2896</v>
      </c>
      <c r="W137" t="s">
        <v>2897</v>
      </c>
      <c r="X137" t="s">
        <v>2898</v>
      </c>
      <c r="Y137" t="s">
        <v>2899</v>
      </c>
      <c r="Z137" t="s">
        <v>2900</v>
      </c>
      <c r="AA137" t="s">
        <v>74</v>
      </c>
      <c r="AB137" t="s">
        <v>2901</v>
      </c>
      <c r="AC137" t="s">
        <v>2902</v>
      </c>
      <c r="AD137" t="s">
        <v>2903</v>
      </c>
      <c r="AE137" t="s">
        <v>2904</v>
      </c>
      <c r="AF137" t="s">
        <v>74</v>
      </c>
      <c r="AG137">
        <v>97</v>
      </c>
      <c r="AH137">
        <v>11</v>
      </c>
      <c r="AI137">
        <v>11</v>
      </c>
      <c r="AJ137">
        <v>3</v>
      </c>
      <c r="AK137">
        <v>43</v>
      </c>
      <c r="AL137" t="s">
        <v>2905</v>
      </c>
      <c r="AM137" t="s">
        <v>1403</v>
      </c>
      <c r="AN137" t="s">
        <v>2906</v>
      </c>
      <c r="AO137" t="s">
        <v>2907</v>
      </c>
      <c r="AP137" t="s">
        <v>2908</v>
      </c>
      <c r="AQ137" t="s">
        <v>74</v>
      </c>
      <c r="AR137" t="s">
        <v>2909</v>
      </c>
      <c r="AS137" t="s">
        <v>2910</v>
      </c>
      <c r="AT137" t="s">
        <v>291</v>
      </c>
      <c r="AU137">
        <v>2018</v>
      </c>
      <c r="AV137">
        <v>27</v>
      </c>
      <c r="AW137" t="s">
        <v>74</v>
      </c>
      <c r="AX137" t="s">
        <v>74</v>
      </c>
      <c r="AY137" t="s">
        <v>74</v>
      </c>
      <c r="AZ137" t="s">
        <v>74</v>
      </c>
      <c r="BA137" t="s">
        <v>74</v>
      </c>
      <c r="BB137">
        <v>13</v>
      </c>
      <c r="BC137">
        <v>24</v>
      </c>
      <c r="BD137" t="s">
        <v>74</v>
      </c>
      <c r="BE137" t="s">
        <v>2911</v>
      </c>
      <c r="BF137" t="str">
        <f>HYPERLINK("http://dx.doi.org/10.1016/j.tsc.2017.11.002","http://dx.doi.org/10.1016/j.tsc.2017.11.002")</f>
        <v>http://dx.doi.org/10.1016/j.tsc.2017.11.002</v>
      </c>
      <c r="BG137" t="s">
        <v>74</v>
      </c>
      <c r="BH137" t="s">
        <v>74</v>
      </c>
      <c r="BI137">
        <v>12</v>
      </c>
      <c r="BJ137" t="s">
        <v>127</v>
      </c>
      <c r="BK137" t="s">
        <v>126</v>
      </c>
      <c r="BL137" t="s">
        <v>127</v>
      </c>
      <c r="BM137" t="s">
        <v>2912</v>
      </c>
      <c r="BN137" t="s">
        <v>74</v>
      </c>
      <c r="BO137" t="s">
        <v>74</v>
      </c>
      <c r="BP137" t="s">
        <v>74</v>
      </c>
      <c r="BQ137" t="s">
        <v>74</v>
      </c>
      <c r="BR137" t="s">
        <v>101</v>
      </c>
      <c r="BS137" t="s">
        <v>2913</v>
      </c>
      <c r="BT137" t="str">
        <f>HYPERLINK("https%3A%2F%2Fwww.webofscience.com%2Fwos%2Fwoscc%2Ffull-record%2FWOS:000427552900002","View Full Record in Web of Science")</f>
        <v>View Full Record in Web of Science</v>
      </c>
    </row>
    <row r="138" spans="1:72" x14ac:dyDescent="0.25">
      <c r="A138" t="s">
        <v>72</v>
      </c>
      <c r="B138" t="s">
        <v>2914</v>
      </c>
      <c r="C138" t="s">
        <v>74</v>
      </c>
      <c r="D138" t="s">
        <v>74</v>
      </c>
      <c r="E138" t="s">
        <v>74</v>
      </c>
      <c r="F138" t="s">
        <v>2915</v>
      </c>
      <c r="G138" t="s">
        <v>74</v>
      </c>
      <c r="H138" t="s">
        <v>74</v>
      </c>
      <c r="I138" t="s">
        <v>2916</v>
      </c>
      <c r="J138" t="s">
        <v>157</v>
      </c>
      <c r="K138" t="s">
        <v>74</v>
      </c>
      <c r="L138" t="s">
        <v>74</v>
      </c>
      <c r="M138" t="s">
        <v>78</v>
      </c>
      <c r="N138" t="s">
        <v>79</v>
      </c>
      <c r="O138" t="s">
        <v>74</v>
      </c>
      <c r="P138" t="s">
        <v>74</v>
      </c>
      <c r="Q138" t="s">
        <v>74</v>
      </c>
      <c r="R138" t="s">
        <v>74</v>
      </c>
      <c r="S138" t="s">
        <v>74</v>
      </c>
      <c r="T138" t="s">
        <v>2917</v>
      </c>
      <c r="U138" t="s">
        <v>2918</v>
      </c>
      <c r="V138" t="s">
        <v>2919</v>
      </c>
      <c r="W138" t="s">
        <v>2920</v>
      </c>
      <c r="X138" t="s">
        <v>2921</v>
      </c>
      <c r="Y138" t="s">
        <v>2922</v>
      </c>
      <c r="Z138" t="s">
        <v>2923</v>
      </c>
      <c r="AA138" t="s">
        <v>74</v>
      </c>
      <c r="AB138" t="s">
        <v>2924</v>
      </c>
      <c r="AC138" t="s">
        <v>74</v>
      </c>
      <c r="AD138" t="s">
        <v>74</v>
      </c>
      <c r="AE138" t="s">
        <v>74</v>
      </c>
      <c r="AF138" t="s">
        <v>74</v>
      </c>
      <c r="AG138">
        <v>61</v>
      </c>
      <c r="AH138">
        <v>14</v>
      </c>
      <c r="AI138">
        <v>14</v>
      </c>
      <c r="AJ138">
        <v>0</v>
      </c>
      <c r="AK138">
        <v>5</v>
      </c>
      <c r="AL138" t="s">
        <v>115</v>
      </c>
      <c r="AM138" t="s">
        <v>116</v>
      </c>
      <c r="AN138" t="s">
        <v>117</v>
      </c>
      <c r="AO138" t="s">
        <v>169</v>
      </c>
      <c r="AP138" t="s">
        <v>170</v>
      </c>
      <c r="AQ138" t="s">
        <v>74</v>
      </c>
      <c r="AR138" t="s">
        <v>171</v>
      </c>
      <c r="AS138" t="s">
        <v>172</v>
      </c>
      <c r="AT138" t="s">
        <v>74</v>
      </c>
      <c r="AU138">
        <v>2018</v>
      </c>
      <c r="AV138">
        <v>44</v>
      </c>
      <c r="AW138">
        <v>11</v>
      </c>
      <c r="AX138" t="s">
        <v>74</v>
      </c>
      <c r="AY138" t="s">
        <v>74</v>
      </c>
      <c r="AZ138" t="s">
        <v>74</v>
      </c>
      <c r="BA138" t="s">
        <v>74</v>
      </c>
      <c r="BB138">
        <v>1915</v>
      </c>
      <c r="BC138">
        <v>1931</v>
      </c>
      <c r="BD138" t="s">
        <v>74</v>
      </c>
      <c r="BE138" t="s">
        <v>2925</v>
      </c>
      <c r="BF138" t="str">
        <f>HYPERLINK("http://dx.doi.org/10.1080/1369183X.2017.1369868","http://dx.doi.org/10.1080/1369183X.2017.1369868")</f>
        <v>http://dx.doi.org/10.1080/1369183X.2017.1369868</v>
      </c>
      <c r="BG138" t="s">
        <v>74</v>
      </c>
      <c r="BH138" t="s">
        <v>74</v>
      </c>
      <c r="BI138">
        <v>17</v>
      </c>
      <c r="BJ138" t="s">
        <v>176</v>
      </c>
      <c r="BK138" t="s">
        <v>126</v>
      </c>
      <c r="BL138" t="s">
        <v>176</v>
      </c>
      <c r="BM138" t="s">
        <v>2926</v>
      </c>
      <c r="BN138" t="s">
        <v>74</v>
      </c>
      <c r="BO138" t="s">
        <v>660</v>
      </c>
      <c r="BP138" t="s">
        <v>74</v>
      </c>
      <c r="BQ138" t="s">
        <v>74</v>
      </c>
      <c r="BR138" t="s">
        <v>101</v>
      </c>
      <c r="BS138" t="s">
        <v>2927</v>
      </c>
      <c r="BT138" t="str">
        <f>HYPERLINK("https%3A%2F%2Fwww.webofscience.com%2Fwos%2Fwoscc%2Ffull-record%2FWOS:000445201600009","View Full Record in Web of Science")</f>
        <v>View Full Record in Web of Science</v>
      </c>
    </row>
    <row r="139" spans="1:72" x14ac:dyDescent="0.25">
      <c r="A139" t="s">
        <v>72</v>
      </c>
      <c r="B139" t="s">
        <v>2928</v>
      </c>
      <c r="C139" t="s">
        <v>74</v>
      </c>
      <c r="D139" t="s">
        <v>74</v>
      </c>
      <c r="E139" t="s">
        <v>74</v>
      </c>
      <c r="F139" t="s">
        <v>2929</v>
      </c>
      <c r="G139" t="s">
        <v>74</v>
      </c>
      <c r="H139" t="s">
        <v>74</v>
      </c>
      <c r="I139" t="s">
        <v>2930</v>
      </c>
      <c r="J139" t="s">
        <v>2931</v>
      </c>
      <c r="K139" t="s">
        <v>74</v>
      </c>
      <c r="L139" t="s">
        <v>74</v>
      </c>
      <c r="M139" t="s">
        <v>1070</v>
      </c>
      <c r="N139" t="s">
        <v>79</v>
      </c>
      <c r="O139" t="s">
        <v>74</v>
      </c>
      <c r="P139" t="s">
        <v>74</v>
      </c>
      <c r="Q139" t="s">
        <v>74</v>
      </c>
      <c r="R139" t="s">
        <v>74</v>
      </c>
      <c r="S139" t="s">
        <v>74</v>
      </c>
      <c r="T139" t="s">
        <v>2932</v>
      </c>
      <c r="U139" t="s">
        <v>74</v>
      </c>
      <c r="V139" t="s">
        <v>2933</v>
      </c>
      <c r="W139" t="s">
        <v>2934</v>
      </c>
      <c r="X139" t="s">
        <v>2935</v>
      </c>
      <c r="Y139" t="s">
        <v>2936</v>
      </c>
      <c r="Z139" t="s">
        <v>2937</v>
      </c>
      <c r="AA139" t="s">
        <v>74</v>
      </c>
      <c r="AB139" t="s">
        <v>74</v>
      </c>
      <c r="AC139" t="s">
        <v>74</v>
      </c>
      <c r="AD139" t="s">
        <v>74</v>
      </c>
      <c r="AE139" t="s">
        <v>74</v>
      </c>
      <c r="AF139" t="s">
        <v>74</v>
      </c>
      <c r="AG139">
        <v>8</v>
      </c>
      <c r="AH139">
        <v>0</v>
      </c>
      <c r="AI139">
        <v>0</v>
      </c>
      <c r="AJ139">
        <v>0</v>
      </c>
      <c r="AK139">
        <v>2</v>
      </c>
      <c r="AL139" t="s">
        <v>1625</v>
      </c>
      <c r="AM139" t="s">
        <v>1626</v>
      </c>
      <c r="AN139" t="s">
        <v>1627</v>
      </c>
      <c r="AO139" t="s">
        <v>2938</v>
      </c>
      <c r="AP139" t="s">
        <v>74</v>
      </c>
      <c r="AQ139" t="s">
        <v>74</v>
      </c>
      <c r="AR139" t="s">
        <v>2939</v>
      </c>
      <c r="AS139" t="s">
        <v>2940</v>
      </c>
      <c r="AT139" t="s">
        <v>74</v>
      </c>
      <c r="AU139">
        <v>2018</v>
      </c>
      <c r="AV139">
        <v>42</v>
      </c>
      <c r="AW139">
        <v>3</v>
      </c>
      <c r="AX139" t="s">
        <v>74</v>
      </c>
      <c r="AY139" t="s">
        <v>74</v>
      </c>
      <c r="AZ139" t="s">
        <v>74</v>
      </c>
      <c r="BA139" t="s">
        <v>74</v>
      </c>
      <c r="BB139">
        <v>31</v>
      </c>
      <c r="BC139">
        <v>41</v>
      </c>
      <c r="BD139" t="s">
        <v>74</v>
      </c>
      <c r="BE139" t="s">
        <v>2941</v>
      </c>
      <c r="BF139" t="str">
        <f>HYPERLINK("http://dx.doi.org/10.17072/2219-3111-2018-3-31-41","http://dx.doi.org/10.17072/2219-3111-2018-3-31-41")</f>
        <v>http://dx.doi.org/10.17072/2219-3111-2018-3-31-41</v>
      </c>
      <c r="BG139" t="s">
        <v>74</v>
      </c>
      <c r="BH139" t="s">
        <v>74</v>
      </c>
      <c r="BI139">
        <v>11</v>
      </c>
      <c r="BJ139" t="s">
        <v>339</v>
      </c>
      <c r="BK139" t="s">
        <v>150</v>
      </c>
      <c r="BL139" t="s">
        <v>339</v>
      </c>
      <c r="BM139" t="s">
        <v>2942</v>
      </c>
      <c r="BN139" t="s">
        <v>74</v>
      </c>
      <c r="BO139" t="s">
        <v>1064</v>
      </c>
      <c r="BP139" t="s">
        <v>74</v>
      </c>
      <c r="BQ139" t="s">
        <v>74</v>
      </c>
      <c r="BR139" t="s">
        <v>101</v>
      </c>
      <c r="BS139" t="s">
        <v>2943</v>
      </c>
      <c r="BT139" t="str">
        <f>HYPERLINK("https%3A%2F%2Fwww.webofscience.com%2Fwos%2Fwoscc%2Ffull-record%2FWOS:000456114900004","View Full Record in Web of Science")</f>
        <v>View Full Record in Web of Science</v>
      </c>
    </row>
    <row r="140" spans="1:72" x14ac:dyDescent="0.25">
      <c r="A140" t="s">
        <v>72</v>
      </c>
      <c r="B140" t="s">
        <v>2944</v>
      </c>
      <c r="C140" t="s">
        <v>74</v>
      </c>
      <c r="D140" t="s">
        <v>74</v>
      </c>
      <c r="E140" t="s">
        <v>74</v>
      </c>
      <c r="F140" t="s">
        <v>2945</v>
      </c>
      <c r="G140" t="s">
        <v>74</v>
      </c>
      <c r="H140" t="s">
        <v>74</v>
      </c>
      <c r="I140" t="s">
        <v>2946</v>
      </c>
      <c r="J140" t="s">
        <v>2947</v>
      </c>
      <c r="K140" t="s">
        <v>74</v>
      </c>
      <c r="L140" t="s">
        <v>74</v>
      </c>
      <c r="M140" t="s">
        <v>78</v>
      </c>
      <c r="N140" t="s">
        <v>79</v>
      </c>
      <c r="O140" t="s">
        <v>74</v>
      </c>
      <c r="P140" t="s">
        <v>74</v>
      </c>
      <c r="Q140" t="s">
        <v>74</v>
      </c>
      <c r="R140" t="s">
        <v>74</v>
      </c>
      <c r="S140" t="s">
        <v>74</v>
      </c>
      <c r="T140" t="s">
        <v>2948</v>
      </c>
      <c r="U140" t="s">
        <v>74</v>
      </c>
      <c r="V140" t="s">
        <v>2949</v>
      </c>
      <c r="W140" t="s">
        <v>2950</v>
      </c>
      <c r="X140" t="s">
        <v>74</v>
      </c>
      <c r="Y140" t="s">
        <v>2951</v>
      </c>
      <c r="Z140" t="s">
        <v>1163</v>
      </c>
      <c r="AA140" t="s">
        <v>2952</v>
      </c>
      <c r="AB140" t="s">
        <v>2953</v>
      </c>
      <c r="AC140" t="s">
        <v>74</v>
      </c>
      <c r="AD140" t="s">
        <v>74</v>
      </c>
      <c r="AE140" t="s">
        <v>74</v>
      </c>
      <c r="AF140" t="s">
        <v>74</v>
      </c>
      <c r="AG140">
        <v>53</v>
      </c>
      <c r="AH140">
        <v>3</v>
      </c>
      <c r="AI140">
        <v>3</v>
      </c>
      <c r="AJ140">
        <v>0</v>
      </c>
      <c r="AK140">
        <v>2</v>
      </c>
      <c r="AL140" t="s">
        <v>115</v>
      </c>
      <c r="AM140" t="s">
        <v>116</v>
      </c>
      <c r="AN140" t="s">
        <v>117</v>
      </c>
      <c r="AO140" t="s">
        <v>2954</v>
      </c>
      <c r="AP140" t="s">
        <v>2955</v>
      </c>
      <c r="AQ140" t="s">
        <v>74</v>
      </c>
      <c r="AR140" t="s">
        <v>2956</v>
      </c>
      <c r="AS140" t="s">
        <v>2957</v>
      </c>
      <c r="AT140" t="s">
        <v>74</v>
      </c>
      <c r="AU140">
        <v>2018</v>
      </c>
      <c r="AV140">
        <v>38</v>
      </c>
      <c r="AW140">
        <v>2</v>
      </c>
      <c r="AX140" t="s">
        <v>74</v>
      </c>
      <c r="AY140" t="s">
        <v>74</v>
      </c>
      <c r="AZ140" t="s">
        <v>74</v>
      </c>
      <c r="BA140" t="s">
        <v>74</v>
      </c>
      <c r="BB140">
        <v>197</v>
      </c>
      <c r="BC140">
        <v>211</v>
      </c>
      <c r="BD140" t="s">
        <v>74</v>
      </c>
      <c r="BE140" t="s">
        <v>2958</v>
      </c>
      <c r="BF140" t="str">
        <f>HYPERLINK("http://dx.doi.org/10.1080/09575146.2018.1449816","http://dx.doi.org/10.1080/09575146.2018.1449816")</f>
        <v>http://dx.doi.org/10.1080/09575146.2018.1449816</v>
      </c>
      <c r="BG140" t="s">
        <v>74</v>
      </c>
      <c r="BH140" t="s">
        <v>74</v>
      </c>
      <c r="BI140">
        <v>15</v>
      </c>
      <c r="BJ140" t="s">
        <v>127</v>
      </c>
      <c r="BK140" t="s">
        <v>126</v>
      </c>
      <c r="BL140" t="s">
        <v>127</v>
      </c>
      <c r="BM140" t="s">
        <v>2959</v>
      </c>
      <c r="BN140" t="s">
        <v>74</v>
      </c>
      <c r="BO140" t="s">
        <v>74</v>
      </c>
      <c r="BP140" t="s">
        <v>74</v>
      </c>
      <c r="BQ140" t="s">
        <v>74</v>
      </c>
      <c r="BR140" t="s">
        <v>101</v>
      </c>
      <c r="BS140" t="s">
        <v>2960</v>
      </c>
      <c r="BT140" t="str">
        <f>HYPERLINK("https%3A%2F%2Fwww.webofscience.com%2Fwos%2Fwoscc%2Ffull-record%2FWOS:000431539200008","View Full Record in Web of Science")</f>
        <v>View Full Record in Web of Science</v>
      </c>
    </row>
    <row r="141" spans="1:72" x14ac:dyDescent="0.25">
      <c r="A141" t="s">
        <v>72</v>
      </c>
      <c r="B141" t="s">
        <v>2961</v>
      </c>
      <c r="C141" t="s">
        <v>74</v>
      </c>
      <c r="D141" t="s">
        <v>74</v>
      </c>
      <c r="E141" t="s">
        <v>74</v>
      </c>
      <c r="F141" t="s">
        <v>2962</v>
      </c>
      <c r="G141" t="s">
        <v>74</v>
      </c>
      <c r="H141" t="s">
        <v>74</v>
      </c>
      <c r="I141" t="s">
        <v>2963</v>
      </c>
      <c r="J141" t="s">
        <v>1048</v>
      </c>
      <c r="K141" t="s">
        <v>74</v>
      </c>
      <c r="L141" t="s">
        <v>74</v>
      </c>
      <c r="M141" t="s">
        <v>78</v>
      </c>
      <c r="N141" t="s">
        <v>79</v>
      </c>
      <c r="O141" t="s">
        <v>74</v>
      </c>
      <c r="P141" t="s">
        <v>74</v>
      </c>
      <c r="Q141" t="s">
        <v>74</v>
      </c>
      <c r="R141" t="s">
        <v>74</v>
      </c>
      <c r="S141" t="s">
        <v>74</v>
      </c>
      <c r="T141" t="s">
        <v>2964</v>
      </c>
      <c r="U141" t="s">
        <v>74</v>
      </c>
      <c r="V141" t="s">
        <v>2965</v>
      </c>
      <c r="W141" t="s">
        <v>2966</v>
      </c>
      <c r="X141" t="s">
        <v>2967</v>
      </c>
      <c r="Y141" t="s">
        <v>2968</v>
      </c>
      <c r="Z141" t="s">
        <v>74</v>
      </c>
      <c r="AA141" t="s">
        <v>74</v>
      </c>
      <c r="AB141" t="s">
        <v>74</v>
      </c>
      <c r="AC141" t="s">
        <v>2967</v>
      </c>
      <c r="AD141" t="s">
        <v>2967</v>
      </c>
      <c r="AE141" t="s">
        <v>2969</v>
      </c>
      <c r="AF141" t="s">
        <v>74</v>
      </c>
      <c r="AG141">
        <v>27</v>
      </c>
      <c r="AH141">
        <v>0</v>
      </c>
      <c r="AI141">
        <v>0</v>
      </c>
      <c r="AJ141">
        <v>0</v>
      </c>
      <c r="AK141">
        <v>2</v>
      </c>
      <c r="AL141" t="s">
        <v>1056</v>
      </c>
      <c r="AM141" t="s">
        <v>1057</v>
      </c>
      <c r="AN141" t="s">
        <v>1058</v>
      </c>
      <c r="AO141" t="s">
        <v>1059</v>
      </c>
      <c r="AP141" t="s">
        <v>1060</v>
      </c>
      <c r="AQ141" t="s">
        <v>74</v>
      </c>
      <c r="AR141" t="s">
        <v>1048</v>
      </c>
      <c r="AS141" t="s">
        <v>1061</v>
      </c>
      <c r="AT141" t="s">
        <v>74</v>
      </c>
      <c r="AU141">
        <v>2018</v>
      </c>
      <c r="AV141" t="s">
        <v>74</v>
      </c>
      <c r="AW141">
        <v>4</v>
      </c>
      <c r="AX141" t="s">
        <v>74</v>
      </c>
      <c r="AY141" t="s">
        <v>74</v>
      </c>
      <c r="AZ141" t="s">
        <v>74</v>
      </c>
      <c r="BA141" t="s">
        <v>74</v>
      </c>
      <c r="BB141">
        <v>19</v>
      </c>
      <c r="BC141">
        <v>25</v>
      </c>
      <c r="BD141" t="s">
        <v>74</v>
      </c>
      <c r="BE141" t="s">
        <v>74</v>
      </c>
      <c r="BF141" t="s">
        <v>74</v>
      </c>
      <c r="BG141" t="s">
        <v>74</v>
      </c>
      <c r="BH141" t="s">
        <v>74</v>
      </c>
      <c r="BI141">
        <v>7</v>
      </c>
      <c r="BJ141" t="s">
        <v>127</v>
      </c>
      <c r="BK141" t="s">
        <v>150</v>
      </c>
      <c r="BL141" t="s">
        <v>127</v>
      </c>
      <c r="BM141" t="s">
        <v>2970</v>
      </c>
      <c r="BN141" t="s">
        <v>74</v>
      </c>
      <c r="BO141" t="s">
        <v>74</v>
      </c>
      <c r="BP141" t="s">
        <v>74</v>
      </c>
      <c r="BQ141" t="s">
        <v>74</v>
      </c>
      <c r="BR141" t="s">
        <v>101</v>
      </c>
      <c r="BS141" t="s">
        <v>2971</v>
      </c>
      <c r="BT141" t="str">
        <f>HYPERLINK("https%3A%2F%2Fwww.webofscience.com%2Fwos%2Fwoscc%2Ffull-record%2FWOS:000460702600005","View Full Record in Web of Science")</f>
        <v>View Full Record in Web of Science</v>
      </c>
    </row>
    <row r="142" spans="1:72" x14ac:dyDescent="0.25">
      <c r="A142" t="s">
        <v>72</v>
      </c>
      <c r="B142" t="s">
        <v>2972</v>
      </c>
      <c r="C142" t="s">
        <v>74</v>
      </c>
      <c r="D142" t="s">
        <v>74</v>
      </c>
      <c r="E142" t="s">
        <v>74</v>
      </c>
      <c r="F142" t="s">
        <v>2973</v>
      </c>
      <c r="G142" t="s">
        <v>74</v>
      </c>
      <c r="H142" t="s">
        <v>74</v>
      </c>
      <c r="I142" t="s">
        <v>2974</v>
      </c>
      <c r="J142" t="s">
        <v>2975</v>
      </c>
      <c r="K142" t="s">
        <v>74</v>
      </c>
      <c r="L142" t="s">
        <v>74</v>
      </c>
      <c r="M142" t="s">
        <v>1049</v>
      </c>
      <c r="N142" t="s">
        <v>79</v>
      </c>
      <c r="O142" t="s">
        <v>74</v>
      </c>
      <c r="P142" t="s">
        <v>74</v>
      </c>
      <c r="Q142" t="s">
        <v>74</v>
      </c>
      <c r="R142" t="s">
        <v>74</v>
      </c>
      <c r="S142" t="s">
        <v>74</v>
      </c>
      <c r="T142" t="s">
        <v>2976</v>
      </c>
      <c r="U142" t="s">
        <v>74</v>
      </c>
      <c r="V142" t="s">
        <v>2977</v>
      </c>
      <c r="W142" t="s">
        <v>2978</v>
      </c>
      <c r="X142" t="s">
        <v>74</v>
      </c>
      <c r="Y142" t="s">
        <v>2979</v>
      </c>
      <c r="Z142" t="s">
        <v>2980</v>
      </c>
      <c r="AA142" t="s">
        <v>74</v>
      </c>
      <c r="AB142" t="s">
        <v>74</v>
      </c>
      <c r="AC142" t="s">
        <v>74</v>
      </c>
      <c r="AD142" t="s">
        <v>74</v>
      </c>
      <c r="AE142" t="s">
        <v>74</v>
      </c>
      <c r="AF142" t="s">
        <v>74</v>
      </c>
      <c r="AG142">
        <v>25</v>
      </c>
      <c r="AH142">
        <v>0</v>
      </c>
      <c r="AI142">
        <v>0</v>
      </c>
      <c r="AJ142">
        <v>0</v>
      </c>
      <c r="AK142">
        <v>0</v>
      </c>
      <c r="AL142" t="s">
        <v>2981</v>
      </c>
      <c r="AM142" t="s">
        <v>2982</v>
      </c>
      <c r="AN142" t="s">
        <v>2983</v>
      </c>
      <c r="AO142" t="s">
        <v>2984</v>
      </c>
      <c r="AP142" t="s">
        <v>74</v>
      </c>
      <c r="AQ142" t="s">
        <v>74</v>
      </c>
      <c r="AR142" t="s">
        <v>2985</v>
      </c>
      <c r="AS142" t="s">
        <v>2986</v>
      </c>
      <c r="AT142" t="s">
        <v>74</v>
      </c>
      <c r="AU142">
        <v>2018</v>
      </c>
      <c r="AV142">
        <v>7</v>
      </c>
      <c r="AW142">
        <v>1</v>
      </c>
      <c r="AX142" t="s">
        <v>74</v>
      </c>
      <c r="AY142" t="s">
        <v>74</v>
      </c>
      <c r="AZ142" t="s">
        <v>74</v>
      </c>
      <c r="BA142" t="s">
        <v>74</v>
      </c>
      <c r="BB142">
        <v>43</v>
      </c>
      <c r="BC142">
        <v>59</v>
      </c>
      <c r="BD142" t="s">
        <v>74</v>
      </c>
      <c r="BE142" t="s">
        <v>2987</v>
      </c>
      <c r="BF142" t="str">
        <f>HYPERLINK("http://dx.doi.org/10.18290/kip.2018.7.1-5","http://dx.doi.org/10.18290/kip.2018.7.1-5")</f>
        <v>http://dx.doi.org/10.18290/kip.2018.7.1-5</v>
      </c>
      <c r="BG142" t="s">
        <v>74</v>
      </c>
      <c r="BH142" t="s">
        <v>74</v>
      </c>
      <c r="BI142">
        <v>17</v>
      </c>
      <c r="BJ142" t="s">
        <v>1042</v>
      </c>
      <c r="BK142" t="s">
        <v>150</v>
      </c>
      <c r="BL142" t="s">
        <v>1042</v>
      </c>
      <c r="BM142" t="s">
        <v>2988</v>
      </c>
      <c r="BN142" t="s">
        <v>74</v>
      </c>
      <c r="BO142" t="s">
        <v>152</v>
      </c>
      <c r="BP142" t="s">
        <v>74</v>
      </c>
      <c r="BQ142" t="s">
        <v>74</v>
      </c>
      <c r="BR142" t="s">
        <v>101</v>
      </c>
      <c r="BS142" t="s">
        <v>2989</v>
      </c>
      <c r="BT142" t="str">
        <f>HYPERLINK("https%3A%2F%2Fwww.webofscience.com%2Fwos%2Fwoscc%2Ffull-record%2FWOS:000436403300005","View Full Record in Web of Science")</f>
        <v>View Full Record in Web of Science</v>
      </c>
    </row>
    <row r="143" spans="1:72" x14ac:dyDescent="0.25">
      <c r="A143" t="s">
        <v>72</v>
      </c>
      <c r="B143" t="s">
        <v>2990</v>
      </c>
      <c r="C143" t="s">
        <v>74</v>
      </c>
      <c r="D143" t="s">
        <v>74</v>
      </c>
      <c r="E143" t="s">
        <v>74</v>
      </c>
      <c r="F143" t="s">
        <v>2991</v>
      </c>
      <c r="G143" t="s">
        <v>74</v>
      </c>
      <c r="H143" t="s">
        <v>74</v>
      </c>
      <c r="I143" t="s">
        <v>2992</v>
      </c>
      <c r="J143" t="s">
        <v>2993</v>
      </c>
      <c r="K143" t="s">
        <v>74</v>
      </c>
      <c r="L143" t="s">
        <v>74</v>
      </c>
      <c r="M143" t="s">
        <v>78</v>
      </c>
      <c r="N143" t="s">
        <v>79</v>
      </c>
      <c r="O143" t="s">
        <v>74</v>
      </c>
      <c r="P143" t="s">
        <v>74</v>
      </c>
      <c r="Q143" t="s">
        <v>74</v>
      </c>
      <c r="R143" t="s">
        <v>74</v>
      </c>
      <c r="S143" t="s">
        <v>74</v>
      </c>
      <c r="T143" t="s">
        <v>2994</v>
      </c>
      <c r="U143" t="s">
        <v>2995</v>
      </c>
      <c r="V143" t="s">
        <v>2996</v>
      </c>
      <c r="W143" t="s">
        <v>2997</v>
      </c>
      <c r="X143" t="s">
        <v>2998</v>
      </c>
      <c r="Y143" t="s">
        <v>2999</v>
      </c>
      <c r="Z143" t="s">
        <v>3000</v>
      </c>
      <c r="AA143" t="s">
        <v>3001</v>
      </c>
      <c r="AB143" t="s">
        <v>3002</v>
      </c>
      <c r="AC143" t="s">
        <v>3003</v>
      </c>
      <c r="AD143" t="s">
        <v>3004</v>
      </c>
      <c r="AE143" t="s">
        <v>3005</v>
      </c>
      <c r="AF143" t="s">
        <v>74</v>
      </c>
      <c r="AG143">
        <v>52</v>
      </c>
      <c r="AH143">
        <v>2</v>
      </c>
      <c r="AI143">
        <v>2</v>
      </c>
      <c r="AJ143">
        <v>0</v>
      </c>
      <c r="AK143">
        <v>16</v>
      </c>
      <c r="AL143" t="s">
        <v>3006</v>
      </c>
      <c r="AM143" t="s">
        <v>3007</v>
      </c>
      <c r="AN143" t="s">
        <v>3008</v>
      </c>
      <c r="AO143" t="s">
        <v>3009</v>
      </c>
      <c r="AP143" t="s">
        <v>74</v>
      </c>
      <c r="AQ143" t="s">
        <v>74</v>
      </c>
      <c r="AR143" t="s">
        <v>3010</v>
      </c>
      <c r="AS143" t="s">
        <v>3011</v>
      </c>
      <c r="AT143" t="s">
        <v>74</v>
      </c>
      <c r="AU143">
        <v>2018</v>
      </c>
      <c r="AV143">
        <v>40</v>
      </c>
      <c r="AW143">
        <v>2</v>
      </c>
      <c r="AX143" t="s">
        <v>74</v>
      </c>
      <c r="AY143" t="s">
        <v>74</v>
      </c>
      <c r="AZ143" t="s">
        <v>74</v>
      </c>
      <c r="BA143" t="s">
        <v>74</v>
      </c>
      <c r="BB143">
        <v>53</v>
      </c>
      <c r="BC143">
        <v>68</v>
      </c>
      <c r="BD143" t="s">
        <v>74</v>
      </c>
      <c r="BE143" t="s">
        <v>74</v>
      </c>
      <c r="BF143" t="s">
        <v>74</v>
      </c>
      <c r="BG143" t="s">
        <v>74</v>
      </c>
      <c r="BH143" t="s">
        <v>74</v>
      </c>
      <c r="BI143">
        <v>16</v>
      </c>
      <c r="BJ143" t="s">
        <v>657</v>
      </c>
      <c r="BK143" t="s">
        <v>126</v>
      </c>
      <c r="BL143" t="s">
        <v>658</v>
      </c>
      <c r="BM143" t="s">
        <v>3012</v>
      </c>
      <c r="BN143" t="s">
        <v>74</v>
      </c>
      <c r="BO143" t="s">
        <v>74</v>
      </c>
      <c r="BP143" t="s">
        <v>74</v>
      </c>
      <c r="BQ143" t="s">
        <v>74</v>
      </c>
      <c r="BR143" t="s">
        <v>101</v>
      </c>
      <c r="BS143" t="s">
        <v>3013</v>
      </c>
      <c r="BT143" t="str">
        <f>HYPERLINK("https%3A%2F%2Fwww.webofscience.com%2Fwos%2Fwoscc%2Ffull-record%2FWOS:000443128800005","View Full Record in Web of Science")</f>
        <v>View Full Record in Web of Science</v>
      </c>
    </row>
    <row r="144" spans="1:72" x14ac:dyDescent="0.25">
      <c r="A144" t="s">
        <v>72</v>
      </c>
      <c r="B144" t="s">
        <v>3014</v>
      </c>
      <c r="C144" t="s">
        <v>74</v>
      </c>
      <c r="D144" t="s">
        <v>74</v>
      </c>
      <c r="E144" t="s">
        <v>74</v>
      </c>
      <c r="F144" t="s">
        <v>3015</v>
      </c>
      <c r="G144" t="s">
        <v>74</v>
      </c>
      <c r="H144" t="s">
        <v>74</v>
      </c>
      <c r="I144" t="s">
        <v>3016</v>
      </c>
      <c r="J144" t="s">
        <v>881</v>
      </c>
      <c r="K144" t="s">
        <v>74</v>
      </c>
      <c r="L144" t="s">
        <v>74</v>
      </c>
      <c r="M144" t="s">
        <v>78</v>
      </c>
      <c r="N144" t="s">
        <v>79</v>
      </c>
      <c r="O144" t="s">
        <v>74</v>
      </c>
      <c r="P144" t="s">
        <v>74</v>
      </c>
      <c r="Q144" t="s">
        <v>74</v>
      </c>
      <c r="R144" t="s">
        <v>74</v>
      </c>
      <c r="S144" t="s">
        <v>74</v>
      </c>
      <c r="T144" t="s">
        <v>3017</v>
      </c>
      <c r="U144" t="s">
        <v>3018</v>
      </c>
      <c r="V144" t="s">
        <v>3019</v>
      </c>
      <c r="W144" t="s">
        <v>3020</v>
      </c>
      <c r="X144" t="s">
        <v>3021</v>
      </c>
      <c r="Y144" t="s">
        <v>3022</v>
      </c>
      <c r="Z144" t="s">
        <v>74</v>
      </c>
      <c r="AA144" t="s">
        <v>3023</v>
      </c>
      <c r="AB144" t="s">
        <v>3024</v>
      </c>
      <c r="AC144" t="s">
        <v>3025</v>
      </c>
      <c r="AD144" t="s">
        <v>3026</v>
      </c>
      <c r="AE144" t="s">
        <v>3027</v>
      </c>
      <c r="AF144" t="s">
        <v>74</v>
      </c>
      <c r="AG144">
        <v>56</v>
      </c>
      <c r="AH144">
        <v>6</v>
      </c>
      <c r="AI144">
        <v>7</v>
      </c>
      <c r="AJ144">
        <v>0</v>
      </c>
      <c r="AK144">
        <v>4</v>
      </c>
      <c r="AL144" t="s">
        <v>893</v>
      </c>
      <c r="AM144" t="s">
        <v>894</v>
      </c>
      <c r="AN144" t="s">
        <v>895</v>
      </c>
      <c r="AO144" t="s">
        <v>896</v>
      </c>
      <c r="AP144" t="s">
        <v>74</v>
      </c>
      <c r="AQ144" t="s">
        <v>74</v>
      </c>
      <c r="AR144" t="s">
        <v>897</v>
      </c>
      <c r="AS144" t="s">
        <v>898</v>
      </c>
      <c r="AT144" t="s">
        <v>74</v>
      </c>
      <c r="AU144">
        <v>2018</v>
      </c>
      <c r="AV144">
        <v>75</v>
      </c>
      <c r="AW144">
        <v>3</v>
      </c>
      <c r="AX144" t="s">
        <v>74</v>
      </c>
      <c r="AY144" t="s">
        <v>74</v>
      </c>
      <c r="AZ144" t="s">
        <v>74</v>
      </c>
      <c r="BA144" t="s">
        <v>74</v>
      </c>
      <c r="BB144">
        <v>201</v>
      </c>
      <c r="BC144">
        <v>213</v>
      </c>
      <c r="BD144" t="s">
        <v>74</v>
      </c>
      <c r="BE144" t="s">
        <v>3028</v>
      </c>
      <c r="BF144" t="str">
        <f>HYPERLINK("http://dx.doi.org/10.1127/anthranz/2018/0865","http://dx.doi.org/10.1127/anthranz/2018/0865")</f>
        <v>http://dx.doi.org/10.1127/anthranz/2018/0865</v>
      </c>
      <c r="BG144" t="s">
        <v>74</v>
      </c>
      <c r="BH144" t="s">
        <v>74</v>
      </c>
      <c r="BI144">
        <v>13</v>
      </c>
      <c r="BJ144" t="s">
        <v>900</v>
      </c>
      <c r="BK144" t="s">
        <v>126</v>
      </c>
      <c r="BL144" t="s">
        <v>900</v>
      </c>
      <c r="BM144" t="s">
        <v>3029</v>
      </c>
      <c r="BN144">
        <v>29892776</v>
      </c>
      <c r="BO144" t="s">
        <v>74</v>
      </c>
      <c r="BP144" t="s">
        <v>74</v>
      </c>
      <c r="BQ144" t="s">
        <v>74</v>
      </c>
      <c r="BR144" t="s">
        <v>101</v>
      </c>
      <c r="BS144" t="s">
        <v>3030</v>
      </c>
      <c r="BT144" t="str">
        <f>HYPERLINK("https%3A%2F%2Fwww.webofscience.com%2Fwos%2Fwoscc%2Ffull-record%2FWOS:000444741000004","View Full Record in Web of Science")</f>
        <v>View Full Record in Web of Science</v>
      </c>
    </row>
    <row r="145" spans="1:72" x14ac:dyDescent="0.25">
      <c r="A145" t="s">
        <v>72</v>
      </c>
      <c r="B145" t="s">
        <v>3031</v>
      </c>
      <c r="C145" t="s">
        <v>74</v>
      </c>
      <c r="D145" t="s">
        <v>74</v>
      </c>
      <c r="E145" t="s">
        <v>74</v>
      </c>
      <c r="F145" t="s">
        <v>3032</v>
      </c>
      <c r="G145" t="s">
        <v>74</v>
      </c>
      <c r="H145" t="s">
        <v>74</v>
      </c>
      <c r="I145" t="s">
        <v>3033</v>
      </c>
      <c r="J145" t="s">
        <v>1048</v>
      </c>
      <c r="K145" t="s">
        <v>74</v>
      </c>
      <c r="L145" t="s">
        <v>74</v>
      </c>
      <c r="M145" t="s">
        <v>1049</v>
      </c>
      <c r="N145" t="s">
        <v>79</v>
      </c>
      <c r="O145" t="s">
        <v>74</v>
      </c>
      <c r="P145" t="s">
        <v>74</v>
      </c>
      <c r="Q145" t="s">
        <v>74</v>
      </c>
      <c r="R145" t="s">
        <v>74</v>
      </c>
      <c r="S145" t="s">
        <v>74</v>
      </c>
      <c r="T145" t="s">
        <v>3034</v>
      </c>
      <c r="U145" t="s">
        <v>3035</v>
      </c>
      <c r="V145" t="s">
        <v>3036</v>
      </c>
      <c r="W145" t="s">
        <v>3037</v>
      </c>
      <c r="X145" t="s">
        <v>186</v>
      </c>
      <c r="Y145" t="s">
        <v>3038</v>
      </c>
      <c r="Z145" t="s">
        <v>74</v>
      </c>
      <c r="AA145" t="s">
        <v>74</v>
      </c>
      <c r="AB145" t="s">
        <v>74</v>
      </c>
      <c r="AC145" t="s">
        <v>74</v>
      </c>
      <c r="AD145" t="s">
        <v>74</v>
      </c>
      <c r="AE145" t="s">
        <v>74</v>
      </c>
      <c r="AF145" t="s">
        <v>74</v>
      </c>
      <c r="AG145">
        <v>17</v>
      </c>
      <c r="AH145">
        <v>0</v>
      </c>
      <c r="AI145">
        <v>0</v>
      </c>
      <c r="AJ145">
        <v>1</v>
      </c>
      <c r="AK145">
        <v>5</v>
      </c>
      <c r="AL145" t="s">
        <v>1056</v>
      </c>
      <c r="AM145" t="s">
        <v>1057</v>
      </c>
      <c r="AN145" t="s">
        <v>1058</v>
      </c>
      <c r="AO145" t="s">
        <v>1059</v>
      </c>
      <c r="AP145" t="s">
        <v>1060</v>
      </c>
      <c r="AQ145" t="s">
        <v>74</v>
      </c>
      <c r="AR145" t="s">
        <v>1048</v>
      </c>
      <c r="AS145" t="s">
        <v>1061</v>
      </c>
      <c r="AT145" t="s">
        <v>74</v>
      </c>
      <c r="AU145">
        <v>2018</v>
      </c>
      <c r="AV145" t="s">
        <v>74</v>
      </c>
      <c r="AW145">
        <v>3</v>
      </c>
      <c r="AX145" t="s">
        <v>74</v>
      </c>
      <c r="AY145" t="s">
        <v>74</v>
      </c>
      <c r="AZ145" t="s">
        <v>74</v>
      </c>
      <c r="BA145" t="s">
        <v>74</v>
      </c>
      <c r="BB145">
        <v>32</v>
      </c>
      <c r="BC145">
        <v>39</v>
      </c>
      <c r="BD145" t="s">
        <v>74</v>
      </c>
      <c r="BE145" t="s">
        <v>74</v>
      </c>
      <c r="BF145" t="s">
        <v>74</v>
      </c>
      <c r="BG145" t="s">
        <v>74</v>
      </c>
      <c r="BH145" t="s">
        <v>74</v>
      </c>
      <c r="BI145">
        <v>8</v>
      </c>
      <c r="BJ145" t="s">
        <v>127</v>
      </c>
      <c r="BK145" t="s">
        <v>150</v>
      </c>
      <c r="BL145" t="s">
        <v>127</v>
      </c>
      <c r="BM145" t="s">
        <v>3039</v>
      </c>
      <c r="BN145" t="s">
        <v>74</v>
      </c>
      <c r="BO145" t="s">
        <v>74</v>
      </c>
      <c r="BP145" t="s">
        <v>74</v>
      </c>
      <c r="BQ145" t="s">
        <v>74</v>
      </c>
      <c r="BR145" t="s">
        <v>101</v>
      </c>
      <c r="BS145" t="s">
        <v>3040</v>
      </c>
      <c r="BT145" t="str">
        <f>HYPERLINK("https%3A%2F%2Fwww.webofscience.com%2Fwos%2Fwoscc%2Ffull-record%2FWOS:000454727600005","View Full Record in Web of Science")</f>
        <v>View Full Record in Web of Science</v>
      </c>
    </row>
    <row r="146" spans="1:72" x14ac:dyDescent="0.25">
      <c r="A146" t="s">
        <v>72</v>
      </c>
      <c r="B146" t="s">
        <v>3041</v>
      </c>
      <c r="C146" t="s">
        <v>74</v>
      </c>
      <c r="D146" t="s">
        <v>74</v>
      </c>
      <c r="E146" t="s">
        <v>74</v>
      </c>
      <c r="F146" t="s">
        <v>3042</v>
      </c>
      <c r="G146" t="s">
        <v>74</v>
      </c>
      <c r="H146" t="s">
        <v>74</v>
      </c>
      <c r="I146" t="s">
        <v>3043</v>
      </c>
      <c r="J146" t="s">
        <v>3044</v>
      </c>
      <c r="K146" t="s">
        <v>74</v>
      </c>
      <c r="L146" t="s">
        <v>74</v>
      </c>
      <c r="M146" t="s">
        <v>78</v>
      </c>
      <c r="N146" t="s">
        <v>79</v>
      </c>
      <c r="O146" t="s">
        <v>74</v>
      </c>
      <c r="P146" t="s">
        <v>74</v>
      </c>
      <c r="Q146" t="s">
        <v>74</v>
      </c>
      <c r="R146" t="s">
        <v>74</v>
      </c>
      <c r="S146" t="s">
        <v>74</v>
      </c>
      <c r="T146" t="s">
        <v>3045</v>
      </c>
      <c r="U146" t="s">
        <v>3046</v>
      </c>
      <c r="V146" t="s">
        <v>3047</v>
      </c>
      <c r="W146" t="s">
        <v>3048</v>
      </c>
      <c r="X146" t="s">
        <v>1803</v>
      </c>
      <c r="Y146" t="s">
        <v>3049</v>
      </c>
      <c r="Z146" t="s">
        <v>3050</v>
      </c>
      <c r="AA146" t="s">
        <v>74</v>
      </c>
      <c r="AB146" t="s">
        <v>3051</v>
      </c>
      <c r="AC146" t="s">
        <v>74</v>
      </c>
      <c r="AD146" t="s">
        <v>74</v>
      </c>
      <c r="AE146" t="s">
        <v>74</v>
      </c>
      <c r="AF146" t="s">
        <v>74</v>
      </c>
      <c r="AG146">
        <v>23</v>
      </c>
      <c r="AH146">
        <v>0</v>
      </c>
      <c r="AI146">
        <v>0</v>
      </c>
      <c r="AJ146">
        <v>2</v>
      </c>
      <c r="AK146">
        <v>12</v>
      </c>
      <c r="AL146" t="s">
        <v>3052</v>
      </c>
      <c r="AM146" t="s">
        <v>3053</v>
      </c>
      <c r="AN146" t="s">
        <v>3054</v>
      </c>
      <c r="AO146" t="s">
        <v>3055</v>
      </c>
      <c r="AP146" t="s">
        <v>3056</v>
      </c>
      <c r="AQ146" t="s">
        <v>74</v>
      </c>
      <c r="AR146" t="s">
        <v>3057</v>
      </c>
      <c r="AS146" t="s">
        <v>3058</v>
      </c>
      <c r="AT146" t="s">
        <v>74</v>
      </c>
      <c r="AU146">
        <v>2018</v>
      </c>
      <c r="AV146">
        <v>76</v>
      </c>
      <c r="AW146">
        <v>1</v>
      </c>
      <c r="AX146" t="s">
        <v>74</v>
      </c>
      <c r="AY146" t="s">
        <v>74</v>
      </c>
      <c r="AZ146" t="s">
        <v>74</v>
      </c>
      <c r="BA146" t="s">
        <v>74</v>
      </c>
      <c r="BB146">
        <v>58</v>
      </c>
      <c r="BC146">
        <v>68</v>
      </c>
      <c r="BD146" t="s">
        <v>74</v>
      </c>
      <c r="BE146" t="s">
        <v>74</v>
      </c>
      <c r="BF146" t="s">
        <v>74</v>
      </c>
      <c r="BG146" t="s">
        <v>74</v>
      </c>
      <c r="BH146" t="s">
        <v>74</v>
      </c>
      <c r="BI146">
        <v>11</v>
      </c>
      <c r="BJ146" t="s">
        <v>127</v>
      </c>
      <c r="BK146" t="s">
        <v>150</v>
      </c>
      <c r="BL146" t="s">
        <v>127</v>
      </c>
      <c r="BM146" t="s">
        <v>3059</v>
      </c>
      <c r="BN146" t="s">
        <v>74</v>
      </c>
      <c r="BO146" t="s">
        <v>74</v>
      </c>
      <c r="BP146" t="s">
        <v>74</v>
      </c>
      <c r="BQ146" t="s">
        <v>74</v>
      </c>
      <c r="BR146" t="s">
        <v>101</v>
      </c>
      <c r="BS146" t="s">
        <v>3060</v>
      </c>
      <c r="BT146" t="str">
        <f>HYPERLINK("https%3A%2F%2Fwww.webofscience.com%2Fwos%2Fwoscc%2Ffull-record%2FWOS:000431375900006","View Full Record in Web of Science")</f>
        <v>View Full Record in Web of Science</v>
      </c>
    </row>
    <row r="147" spans="1:72" x14ac:dyDescent="0.25">
      <c r="A147" t="s">
        <v>72</v>
      </c>
      <c r="B147" t="s">
        <v>3061</v>
      </c>
      <c r="C147" t="s">
        <v>74</v>
      </c>
      <c r="D147" t="s">
        <v>74</v>
      </c>
      <c r="E147" t="s">
        <v>74</v>
      </c>
      <c r="F147" t="s">
        <v>3062</v>
      </c>
      <c r="G147" t="s">
        <v>74</v>
      </c>
      <c r="H147" t="s">
        <v>74</v>
      </c>
      <c r="I147" t="s">
        <v>3063</v>
      </c>
      <c r="J147" t="s">
        <v>881</v>
      </c>
      <c r="K147" t="s">
        <v>74</v>
      </c>
      <c r="L147" t="s">
        <v>74</v>
      </c>
      <c r="M147" t="s">
        <v>78</v>
      </c>
      <c r="N147" t="s">
        <v>79</v>
      </c>
      <c r="O147" t="s">
        <v>74</v>
      </c>
      <c r="P147" t="s">
        <v>74</v>
      </c>
      <c r="Q147" t="s">
        <v>74</v>
      </c>
      <c r="R147" t="s">
        <v>74</v>
      </c>
      <c r="S147" t="s">
        <v>74</v>
      </c>
      <c r="T147" t="s">
        <v>3064</v>
      </c>
      <c r="U147" t="s">
        <v>3065</v>
      </c>
      <c r="V147" t="s">
        <v>3066</v>
      </c>
      <c r="W147" t="s">
        <v>3067</v>
      </c>
      <c r="X147" t="s">
        <v>3068</v>
      </c>
      <c r="Y147" t="s">
        <v>3069</v>
      </c>
      <c r="Z147" t="s">
        <v>2719</v>
      </c>
      <c r="AA147" t="s">
        <v>3070</v>
      </c>
      <c r="AB147" t="s">
        <v>3071</v>
      </c>
      <c r="AC147" t="s">
        <v>74</v>
      </c>
      <c r="AD147" t="s">
        <v>74</v>
      </c>
      <c r="AE147" t="s">
        <v>74</v>
      </c>
      <c r="AF147" t="s">
        <v>74</v>
      </c>
      <c r="AG147">
        <v>41</v>
      </c>
      <c r="AH147">
        <v>2</v>
      </c>
      <c r="AI147">
        <v>3</v>
      </c>
      <c r="AJ147">
        <v>1</v>
      </c>
      <c r="AK147">
        <v>2</v>
      </c>
      <c r="AL147" t="s">
        <v>893</v>
      </c>
      <c r="AM147" t="s">
        <v>894</v>
      </c>
      <c r="AN147" t="s">
        <v>895</v>
      </c>
      <c r="AO147" t="s">
        <v>896</v>
      </c>
      <c r="AP147" t="s">
        <v>74</v>
      </c>
      <c r="AQ147" t="s">
        <v>74</v>
      </c>
      <c r="AR147" t="s">
        <v>897</v>
      </c>
      <c r="AS147" t="s">
        <v>898</v>
      </c>
      <c r="AT147" t="s">
        <v>74</v>
      </c>
      <c r="AU147">
        <v>2018</v>
      </c>
      <c r="AV147">
        <v>75</v>
      </c>
      <c r="AW147">
        <v>4</v>
      </c>
      <c r="AX147" t="s">
        <v>74</v>
      </c>
      <c r="AY147" t="s">
        <v>74</v>
      </c>
      <c r="AZ147" t="s">
        <v>74</v>
      </c>
      <c r="BA147" t="s">
        <v>74</v>
      </c>
      <c r="BB147">
        <v>263</v>
      </c>
      <c r="BC147">
        <v>270</v>
      </c>
      <c r="BD147" t="s">
        <v>74</v>
      </c>
      <c r="BE147" t="s">
        <v>3072</v>
      </c>
      <c r="BF147" t="str">
        <f>HYPERLINK("http://dx.doi.org/10.1127/anthranz/2018/0873","http://dx.doi.org/10.1127/anthranz/2018/0873")</f>
        <v>http://dx.doi.org/10.1127/anthranz/2018/0873</v>
      </c>
      <c r="BG147" t="s">
        <v>74</v>
      </c>
      <c r="BH147" t="s">
        <v>74</v>
      </c>
      <c r="BI147">
        <v>8</v>
      </c>
      <c r="BJ147" t="s">
        <v>900</v>
      </c>
      <c r="BK147" t="s">
        <v>126</v>
      </c>
      <c r="BL147" t="s">
        <v>900</v>
      </c>
      <c r="BM147" t="s">
        <v>3073</v>
      </c>
      <c r="BN147">
        <v>30215662</v>
      </c>
      <c r="BO147" t="s">
        <v>74</v>
      </c>
      <c r="BP147" t="s">
        <v>74</v>
      </c>
      <c r="BQ147" t="s">
        <v>74</v>
      </c>
      <c r="BR147" t="s">
        <v>101</v>
      </c>
      <c r="BS147" t="s">
        <v>3074</v>
      </c>
      <c r="BT147" t="str">
        <f>HYPERLINK("https%3A%2F%2Fwww.webofscience.com%2Fwos%2Fwoscc%2Ffull-record%2FWOS:000452671400001","View Full Record in Web of Science")</f>
        <v>View Full Record in Web of Science</v>
      </c>
    </row>
    <row r="148" spans="1:72" x14ac:dyDescent="0.25">
      <c r="A148" t="s">
        <v>72</v>
      </c>
      <c r="B148" t="s">
        <v>3075</v>
      </c>
      <c r="C148" t="s">
        <v>74</v>
      </c>
      <c r="D148" t="s">
        <v>74</v>
      </c>
      <c r="E148" t="s">
        <v>74</v>
      </c>
      <c r="F148" t="s">
        <v>3076</v>
      </c>
      <c r="G148" t="s">
        <v>74</v>
      </c>
      <c r="H148" t="s">
        <v>74</v>
      </c>
      <c r="I148" t="s">
        <v>3077</v>
      </c>
      <c r="J148" t="s">
        <v>1048</v>
      </c>
      <c r="K148" t="s">
        <v>74</v>
      </c>
      <c r="L148" t="s">
        <v>74</v>
      </c>
      <c r="M148" t="s">
        <v>78</v>
      </c>
      <c r="N148" t="s">
        <v>79</v>
      </c>
      <c r="O148" t="s">
        <v>74</v>
      </c>
      <c r="P148" t="s">
        <v>74</v>
      </c>
      <c r="Q148" t="s">
        <v>74</v>
      </c>
      <c r="R148" t="s">
        <v>74</v>
      </c>
      <c r="S148" t="s">
        <v>74</v>
      </c>
      <c r="T148" t="s">
        <v>3078</v>
      </c>
      <c r="U148" t="s">
        <v>74</v>
      </c>
      <c r="V148" t="s">
        <v>3079</v>
      </c>
      <c r="W148" t="s">
        <v>3080</v>
      </c>
      <c r="X148" t="s">
        <v>74</v>
      </c>
      <c r="Y148" t="s">
        <v>3081</v>
      </c>
      <c r="Z148" t="s">
        <v>74</v>
      </c>
      <c r="AA148" t="s">
        <v>74</v>
      </c>
      <c r="AB148" t="s">
        <v>74</v>
      </c>
      <c r="AC148" t="s">
        <v>74</v>
      </c>
      <c r="AD148" t="s">
        <v>74</v>
      </c>
      <c r="AE148" t="s">
        <v>74</v>
      </c>
      <c r="AF148" t="s">
        <v>74</v>
      </c>
      <c r="AG148">
        <v>7</v>
      </c>
      <c r="AH148">
        <v>0</v>
      </c>
      <c r="AI148">
        <v>0</v>
      </c>
      <c r="AJ148">
        <v>1</v>
      </c>
      <c r="AK148">
        <v>1</v>
      </c>
      <c r="AL148" t="s">
        <v>1056</v>
      </c>
      <c r="AM148" t="s">
        <v>1057</v>
      </c>
      <c r="AN148" t="s">
        <v>1058</v>
      </c>
      <c r="AO148" t="s">
        <v>1059</v>
      </c>
      <c r="AP148" t="s">
        <v>1060</v>
      </c>
      <c r="AQ148" t="s">
        <v>74</v>
      </c>
      <c r="AR148" t="s">
        <v>1048</v>
      </c>
      <c r="AS148" t="s">
        <v>1061</v>
      </c>
      <c r="AT148" t="s">
        <v>74</v>
      </c>
      <c r="AU148">
        <v>2018</v>
      </c>
      <c r="AV148" t="s">
        <v>74</v>
      </c>
      <c r="AW148">
        <v>4</v>
      </c>
      <c r="AX148" t="s">
        <v>74</v>
      </c>
      <c r="AY148" t="s">
        <v>74</v>
      </c>
      <c r="AZ148" t="s">
        <v>74</v>
      </c>
      <c r="BA148" t="s">
        <v>74</v>
      </c>
      <c r="BB148">
        <v>68</v>
      </c>
      <c r="BC148">
        <v>72</v>
      </c>
      <c r="BD148" t="s">
        <v>74</v>
      </c>
      <c r="BE148" t="s">
        <v>74</v>
      </c>
      <c r="BF148" t="s">
        <v>74</v>
      </c>
      <c r="BG148" t="s">
        <v>74</v>
      </c>
      <c r="BH148" t="s">
        <v>74</v>
      </c>
      <c r="BI148">
        <v>5</v>
      </c>
      <c r="BJ148" t="s">
        <v>127</v>
      </c>
      <c r="BK148" t="s">
        <v>150</v>
      </c>
      <c r="BL148" t="s">
        <v>127</v>
      </c>
      <c r="BM148" t="s">
        <v>2970</v>
      </c>
      <c r="BN148" t="s">
        <v>74</v>
      </c>
      <c r="BO148" t="s">
        <v>74</v>
      </c>
      <c r="BP148" t="s">
        <v>74</v>
      </c>
      <c r="BQ148" t="s">
        <v>74</v>
      </c>
      <c r="BR148" t="s">
        <v>101</v>
      </c>
      <c r="BS148" t="s">
        <v>3082</v>
      </c>
      <c r="BT148" t="str">
        <f>HYPERLINK("https%3A%2F%2Fwww.webofscience.com%2Fwos%2Fwoscc%2Ffull-record%2FWOS:000460702600013","View Full Record in Web of Science")</f>
        <v>View Full Record in Web of Science</v>
      </c>
    </row>
    <row r="149" spans="1:72" x14ac:dyDescent="0.25">
      <c r="A149" t="s">
        <v>72</v>
      </c>
      <c r="B149" t="s">
        <v>3083</v>
      </c>
      <c r="C149" t="s">
        <v>74</v>
      </c>
      <c r="D149" t="s">
        <v>74</v>
      </c>
      <c r="E149" t="s">
        <v>74</v>
      </c>
      <c r="F149" t="s">
        <v>3084</v>
      </c>
      <c r="G149" t="s">
        <v>74</v>
      </c>
      <c r="H149" t="s">
        <v>74</v>
      </c>
      <c r="I149" t="s">
        <v>3085</v>
      </c>
      <c r="J149" t="s">
        <v>1048</v>
      </c>
      <c r="K149" t="s">
        <v>74</v>
      </c>
      <c r="L149" t="s">
        <v>74</v>
      </c>
      <c r="M149" t="s">
        <v>78</v>
      </c>
      <c r="N149" t="s">
        <v>79</v>
      </c>
      <c r="O149" t="s">
        <v>74</v>
      </c>
      <c r="P149" t="s">
        <v>74</v>
      </c>
      <c r="Q149" t="s">
        <v>74</v>
      </c>
      <c r="R149" t="s">
        <v>74</v>
      </c>
      <c r="S149" t="s">
        <v>74</v>
      </c>
      <c r="T149" t="s">
        <v>3086</v>
      </c>
      <c r="U149" t="s">
        <v>74</v>
      </c>
      <c r="V149" t="s">
        <v>3087</v>
      </c>
      <c r="W149" t="s">
        <v>3088</v>
      </c>
      <c r="X149" t="s">
        <v>3089</v>
      </c>
      <c r="Y149" t="s">
        <v>3090</v>
      </c>
      <c r="Z149" t="s">
        <v>74</v>
      </c>
      <c r="AA149" t="s">
        <v>74</v>
      </c>
      <c r="AB149" t="s">
        <v>74</v>
      </c>
      <c r="AC149" t="s">
        <v>3091</v>
      </c>
      <c r="AD149" t="s">
        <v>3092</v>
      </c>
      <c r="AE149" t="s">
        <v>3093</v>
      </c>
      <c r="AF149" t="s">
        <v>74</v>
      </c>
      <c r="AG149">
        <v>20</v>
      </c>
      <c r="AH149">
        <v>0</v>
      </c>
      <c r="AI149">
        <v>0</v>
      </c>
      <c r="AJ149">
        <v>0</v>
      </c>
      <c r="AK149">
        <v>1</v>
      </c>
      <c r="AL149" t="s">
        <v>1056</v>
      </c>
      <c r="AM149" t="s">
        <v>1057</v>
      </c>
      <c r="AN149" t="s">
        <v>1058</v>
      </c>
      <c r="AO149" t="s">
        <v>1059</v>
      </c>
      <c r="AP149" t="s">
        <v>1060</v>
      </c>
      <c r="AQ149" t="s">
        <v>74</v>
      </c>
      <c r="AR149" t="s">
        <v>1048</v>
      </c>
      <c r="AS149" t="s">
        <v>1061</v>
      </c>
      <c r="AT149" t="s">
        <v>74</v>
      </c>
      <c r="AU149">
        <v>2018</v>
      </c>
      <c r="AV149" t="s">
        <v>74</v>
      </c>
      <c r="AW149">
        <v>4</v>
      </c>
      <c r="AX149" t="s">
        <v>74</v>
      </c>
      <c r="AY149" t="s">
        <v>74</v>
      </c>
      <c r="AZ149" t="s">
        <v>74</v>
      </c>
      <c r="BA149" t="s">
        <v>74</v>
      </c>
      <c r="BB149">
        <v>41</v>
      </c>
      <c r="BC149">
        <v>49</v>
      </c>
      <c r="BD149" t="s">
        <v>74</v>
      </c>
      <c r="BE149" t="s">
        <v>74</v>
      </c>
      <c r="BF149" t="s">
        <v>74</v>
      </c>
      <c r="BG149" t="s">
        <v>74</v>
      </c>
      <c r="BH149" t="s">
        <v>74</v>
      </c>
      <c r="BI149">
        <v>9</v>
      </c>
      <c r="BJ149" t="s">
        <v>127</v>
      </c>
      <c r="BK149" t="s">
        <v>150</v>
      </c>
      <c r="BL149" t="s">
        <v>127</v>
      </c>
      <c r="BM149" t="s">
        <v>2970</v>
      </c>
      <c r="BN149" t="s">
        <v>74</v>
      </c>
      <c r="BO149" t="s">
        <v>74</v>
      </c>
      <c r="BP149" t="s">
        <v>74</v>
      </c>
      <c r="BQ149" t="s">
        <v>74</v>
      </c>
      <c r="BR149" t="s">
        <v>101</v>
      </c>
      <c r="BS149" t="s">
        <v>3094</v>
      </c>
      <c r="BT149" t="str">
        <f>HYPERLINK("https%3A%2F%2Fwww.webofscience.com%2Fwos%2Fwoscc%2Ffull-record%2FWOS:000460702600009","View Full Record in Web of Science")</f>
        <v>View Full Record in Web of Science</v>
      </c>
    </row>
    <row r="150" spans="1:72" x14ac:dyDescent="0.25">
      <c r="A150" t="s">
        <v>72</v>
      </c>
      <c r="B150" t="s">
        <v>3095</v>
      </c>
      <c r="C150" t="s">
        <v>74</v>
      </c>
      <c r="D150" t="s">
        <v>74</v>
      </c>
      <c r="E150" t="s">
        <v>74</v>
      </c>
      <c r="F150" t="s">
        <v>3096</v>
      </c>
      <c r="G150" t="s">
        <v>74</v>
      </c>
      <c r="H150" t="s">
        <v>74</v>
      </c>
      <c r="I150" t="s">
        <v>3097</v>
      </c>
      <c r="J150" t="s">
        <v>1048</v>
      </c>
      <c r="K150" t="s">
        <v>74</v>
      </c>
      <c r="L150" t="s">
        <v>74</v>
      </c>
      <c r="M150" t="s">
        <v>78</v>
      </c>
      <c r="N150" t="s">
        <v>79</v>
      </c>
      <c r="O150" t="s">
        <v>74</v>
      </c>
      <c r="P150" t="s">
        <v>74</v>
      </c>
      <c r="Q150" t="s">
        <v>74</v>
      </c>
      <c r="R150" t="s">
        <v>74</v>
      </c>
      <c r="S150" t="s">
        <v>74</v>
      </c>
      <c r="T150" t="s">
        <v>3098</v>
      </c>
      <c r="U150" t="s">
        <v>74</v>
      </c>
      <c r="V150" t="s">
        <v>3099</v>
      </c>
      <c r="W150" t="s">
        <v>3100</v>
      </c>
      <c r="X150" t="s">
        <v>972</v>
      </c>
      <c r="Y150" t="s">
        <v>3101</v>
      </c>
      <c r="Z150" t="s">
        <v>74</v>
      </c>
      <c r="AA150" t="s">
        <v>74</v>
      </c>
      <c r="AB150" t="s">
        <v>74</v>
      </c>
      <c r="AC150" t="s">
        <v>74</v>
      </c>
      <c r="AD150" t="s">
        <v>74</v>
      </c>
      <c r="AE150" t="s">
        <v>74</v>
      </c>
      <c r="AF150" t="s">
        <v>74</v>
      </c>
      <c r="AG150">
        <v>8</v>
      </c>
      <c r="AH150">
        <v>0</v>
      </c>
      <c r="AI150">
        <v>0</v>
      </c>
      <c r="AJ150">
        <v>0</v>
      </c>
      <c r="AK150">
        <v>0</v>
      </c>
      <c r="AL150" t="s">
        <v>1056</v>
      </c>
      <c r="AM150" t="s">
        <v>1057</v>
      </c>
      <c r="AN150" t="s">
        <v>1058</v>
      </c>
      <c r="AO150" t="s">
        <v>1059</v>
      </c>
      <c r="AP150" t="s">
        <v>1060</v>
      </c>
      <c r="AQ150" t="s">
        <v>74</v>
      </c>
      <c r="AR150" t="s">
        <v>1048</v>
      </c>
      <c r="AS150" t="s">
        <v>1061</v>
      </c>
      <c r="AT150" t="s">
        <v>74</v>
      </c>
      <c r="AU150">
        <v>2018</v>
      </c>
      <c r="AV150" t="s">
        <v>74</v>
      </c>
      <c r="AW150">
        <v>4</v>
      </c>
      <c r="AX150" t="s">
        <v>74</v>
      </c>
      <c r="AY150" t="s">
        <v>74</v>
      </c>
      <c r="AZ150" t="s">
        <v>74</v>
      </c>
      <c r="BA150" t="s">
        <v>74</v>
      </c>
      <c r="BB150">
        <v>32</v>
      </c>
      <c r="BC150">
        <v>37</v>
      </c>
      <c r="BD150" t="s">
        <v>74</v>
      </c>
      <c r="BE150" t="s">
        <v>74</v>
      </c>
      <c r="BF150" t="s">
        <v>74</v>
      </c>
      <c r="BG150" t="s">
        <v>74</v>
      </c>
      <c r="BH150" t="s">
        <v>74</v>
      </c>
      <c r="BI150">
        <v>6</v>
      </c>
      <c r="BJ150" t="s">
        <v>127</v>
      </c>
      <c r="BK150" t="s">
        <v>150</v>
      </c>
      <c r="BL150" t="s">
        <v>127</v>
      </c>
      <c r="BM150" t="s">
        <v>2970</v>
      </c>
      <c r="BN150" t="s">
        <v>74</v>
      </c>
      <c r="BO150" t="s">
        <v>74</v>
      </c>
      <c r="BP150" t="s">
        <v>74</v>
      </c>
      <c r="BQ150" t="s">
        <v>74</v>
      </c>
      <c r="BR150" t="s">
        <v>101</v>
      </c>
      <c r="BS150" t="s">
        <v>3102</v>
      </c>
      <c r="BT150" t="str">
        <f>HYPERLINK("https%3A%2F%2Fwww.webofscience.com%2Fwos%2Fwoscc%2Ffull-record%2FWOS:000460702600007","View Full Record in Web of Science")</f>
        <v>View Full Record in Web of Science</v>
      </c>
    </row>
    <row r="151" spans="1:72" x14ac:dyDescent="0.25">
      <c r="A151" t="s">
        <v>72</v>
      </c>
      <c r="B151" t="s">
        <v>3103</v>
      </c>
      <c r="C151" t="s">
        <v>74</v>
      </c>
      <c r="D151" t="s">
        <v>74</v>
      </c>
      <c r="E151" t="s">
        <v>74</v>
      </c>
      <c r="F151" t="s">
        <v>3104</v>
      </c>
      <c r="G151" t="s">
        <v>74</v>
      </c>
      <c r="H151" t="s">
        <v>74</v>
      </c>
      <c r="I151" t="s">
        <v>3105</v>
      </c>
      <c r="J151" t="s">
        <v>1007</v>
      </c>
      <c r="K151" t="s">
        <v>74</v>
      </c>
      <c r="L151" t="s">
        <v>74</v>
      </c>
      <c r="M151" t="s">
        <v>1070</v>
      </c>
      <c r="N151" t="s">
        <v>79</v>
      </c>
      <c r="O151" t="s">
        <v>74</v>
      </c>
      <c r="P151" t="s">
        <v>74</v>
      </c>
      <c r="Q151" t="s">
        <v>74</v>
      </c>
      <c r="R151" t="s">
        <v>74</v>
      </c>
      <c r="S151" t="s">
        <v>74</v>
      </c>
      <c r="T151" t="s">
        <v>3106</v>
      </c>
      <c r="U151" t="s">
        <v>74</v>
      </c>
      <c r="V151" t="s">
        <v>3107</v>
      </c>
      <c r="W151" t="s">
        <v>3108</v>
      </c>
      <c r="X151" t="s">
        <v>3109</v>
      </c>
      <c r="Y151" t="s">
        <v>3110</v>
      </c>
      <c r="Z151" t="s">
        <v>3111</v>
      </c>
      <c r="AA151" t="s">
        <v>3112</v>
      </c>
      <c r="AB151" t="s">
        <v>3113</v>
      </c>
      <c r="AC151" t="s">
        <v>74</v>
      </c>
      <c r="AD151" t="s">
        <v>74</v>
      </c>
      <c r="AE151" t="s">
        <v>74</v>
      </c>
      <c r="AF151" t="s">
        <v>74</v>
      </c>
      <c r="AG151">
        <v>9</v>
      </c>
      <c r="AH151">
        <v>1</v>
      </c>
      <c r="AI151">
        <v>1</v>
      </c>
      <c r="AJ151">
        <v>0</v>
      </c>
      <c r="AK151">
        <v>6</v>
      </c>
      <c r="AL151" t="s">
        <v>3114</v>
      </c>
      <c r="AM151" t="s">
        <v>1019</v>
      </c>
      <c r="AN151" t="s">
        <v>1020</v>
      </c>
      <c r="AO151" t="s">
        <v>1021</v>
      </c>
      <c r="AP151" t="s">
        <v>74</v>
      </c>
      <c r="AQ151" t="s">
        <v>74</v>
      </c>
      <c r="AR151" t="s">
        <v>1022</v>
      </c>
      <c r="AS151" t="s">
        <v>1023</v>
      </c>
      <c r="AT151" t="s">
        <v>74</v>
      </c>
      <c r="AU151">
        <v>2018</v>
      </c>
      <c r="AV151">
        <v>67</v>
      </c>
      <c r="AW151">
        <v>5</v>
      </c>
      <c r="AX151" t="s">
        <v>74</v>
      </c>
      <c r="AY151" t="s">
        <v>74</v>
      </c>
      <c r="AZ151" t="s">
        <v>74</v>
      </c>
      <c r="BA151" t="s">
        <v>74</v>
      </c>
      <c r="BB151">
        <v>264</v>
      </c>
      <c r="BC151">
        <v>276</v>
      </c>
      <c r="BD151" t="s">
        <v>74</v>
      </c>
      <c r="BE151" t="s">
        <v>3115</v>
      </c>
      <c r="BF151" t="str">
        <f>HYPERLINK("http://dx.doi.org/10.33407/itlt.v67i5.2323","http://dx.doi.org/10.33407/itlt.v67i5.2323")</f>
        <v>http://dx.doi.org/10.33407/itlt.v67i5.2323</v>
      </c>
      <c r="BG151" t="s">
        <v>74</v>
      </c>
      <c r="BH151" t="s">
        <v>74</v>
      </c>
      <c r="BI151">
        <v>13</v>
      </c>
      <c r="BJ151" t="s">
        <v>127</v>
      </c>
      <c r="BK151" t="s">
        <v>150</v>
      </c>
      <c r="BL151" t="s">
        <v>127</v>
      </c>
      <c r="BM151" t="s">
        <v>3116</v>
      </c>
      <c r="BN151" t="s">
        <v>74</v>
      </c>
      <c r="BO151" t="s">
        <v>152</v>
      </c>
      <c r="BP151" t="s">
        <v>74</v>
      </c>
      <c r="BQ151" t="s">
        <v>74</v>
      </c>
      <c r="BR151" t="s">
        <v>101</v>
      </c>
      <c r="BS151" t="s">
        <v>3117</v>
      </c>
      <c r="BT151" t="str">
        <f>HYPERLINK("https%3A%2F%2Fwww.webofscience.com%2Fwos%2Fwoscc%2Ffull-record%2FWOS:000448705300021","View Full Record in Web of Science")</f>
        <v>View Full Record in Web of Science</v>
      </c>
    </row>
    <row r="152" spans="1:72" x14ac:dyDescent="0.25">
      <c r="A152" t="s">
        <v>72</v>
      </c>
      <c r="B152" t="s">
        <v>3118</v>
      </c>
      <c r="C152" t="s">
        <v>74</v>
      </c>
      <c r="D152" t="s">
        <v>74</v>
      </c>
      <c r="E152" t="s">
        <v>74</v>
      </c>
      <c r="F152" t="s">
        <v>3119</v>
      </c>
      <c r="G152" t="s">
        <v>74</v>
      </c>
      <c r="H152" t="s">
        <v>74</v>
      </c>
      <c r="I152" t="s">
        <v>3120</v>
      </c>
      <c r="J152" t="s">
        <v>3121</v>
      </c>
      <c r="K152" t="s">
        <v>74</v>
      </c>
      <c r="L152" t="s">
        <v>74</v>
      </c>
      <c r="M152" t="s">
        <v>78</v>
      </c>
      <c r="N152" t="s">
        <v>79</v>
      </c>
      <c r="O152" t="s">
        <v>74</v>
      </c>
      <c r="P152" t="s">
        <v>74</v>
      </c>
      <c r="Q152" t="s">
        <v>74</v>
      </c>
      <c r="R152" t="s">
        <v>74</v>
      </c>
      <c r="S152" t="s">
        <v>74</v>
      </c>
      <c r="T152" t="s">
        <v>3122</v>
      </c>
      <c r="U152" t="s">
        <v>3123</v>
      </c>
      <c r="V152" t="s">
        <v>3124</v>
      </c>
      <c r="W152" t="s">
        <v>3125</v>
      </c>
      <c r="X152" t="s">
        <v>3126</v>
      </c>
      <c r="Y152" t="s">
        <v>3127</v>
      </c>
      <c r="Z152" t="s">
        <v>3128</v>
      </c>
      <c r="AA152" t="s">
        <v>3129</v>
      </c>
      <c r="AB152" t="s">
        <v>3130</v>
      </c>
      <c r="AC152" t="s">
        <v>3131</v>
      </c>
      <c r="AD152" t="s">
        <v>1427</v>
      </c>
      <c r="AE152" t="s">
        <v>3132</v>
      </c>
      <c r="AF152" t="s">
        <v>74</v>
      </c>
      <c r="AG152">
        <v>31</v>
      </c>
      <c r="AH152">
        <v>4</v>
      </c>
      <c r="AI152">
        <v>4</v>
      </c>
      <c r="AJ152">
        <v>0</v>
      </c>
      <c r="AK152">
        <v>19</v>
      </c>
      <c r="AL152" t="s">
        <v>190</v>
      </c>
      <c r="AM152" t="s">
        <v>1429</v>
      </c>
      <c r="AN152" t="s">
        <v>3133</v>
      </c>
      <c r="AO152" t="s">
        <v>3134</v>
      </c>
      <c r="AP152" t="s">
        <v>3135</v>
      </c>
      <c r="AQ152" t="s">
        <v>74</v>
      </c>
      <c r="AR152" t="s">
        <v>3136</v>
      </c>
      <c r="AS152" t="s">
        <v>3137</v>
      </c>
      <c r="AT152" t="s">
        <v>94</v>
      </c>
      <c r="AU152">
        <v>2017</v>
      </c>
      <c r="AV152">
        <v>15</v>
      </c>
      <c r="AW152">
        <v>3</v>
      </c>
      <c r="AX152" t="s">
        <v>74</v>
      </c>
      <c r="AY152" t="s">
        <v>74</v>
      </c>
      <c r="AZ152" t="s">
        <v>74</v>
      </c>
      <c r="BA152" t="s">
        <v>74</v>
      </c>
      <c r="BB152">
        <v>925</v>
      </c>
      <c r="BC152">
        <v>944</v>
      </c>
      <c r="BD152" t="s">
        <v>74</v>
      </c>
      <c r="BE152" t="s">
        <v>3138</v>
      </c>
      <c r="BF152" t="str">
        <f>HYPERLINK("http://dx.doi.org/10.1007/s11150-016-9328-y","http://dx.doi.org/10.1007/s11150-016-9328-y")</f>
        <v>http://dx.doi.org/10.1007/s11150-016-9328-y</v>
      </c>
      <c r="BG152" t="s">
        <v>74</v>
      </c>
      <c r="BH152" t="s">
        <v>74</v>
      </c>
      <c r="BI152">
        <v>20</v>
      </c>
      <c r="BJ152" t="s">
        <v>292</v>
      </c>
      <c r="BK152" t="s">
        <v>126</v>
      </c>
      <c r="BL152" t="s">
        <v>293</v>
      </c>
      <c r="BM152" t="s">
        <v>3139</v>
      </c>
      <c r="BN152" t="s">
        <v>74</v>
      </c>
      <c r="BO152" t="s">
        <v>513</v>
      </c>
      <c r="BP152" t="s">
        <v>74</v>
      </c>
      <c r="BQ152" t="s">
        <v>74</v>
      </c>
      <c r="BR152" t="s">
        <v>101</v>
      </c>
      <c r="BS152" t="s">
        <v>3140</v>
      </c>
      <c r="BT152" t="str">
        <f>HYPERLINK("https%3A%2F%2Fwww.webofscience.com%2Fwos%2Fwoscc%2Ffull-record%2FWOS:000404928000010","View Full Record in Web of Science")</f>
        <v>View Full Record in Web of Science</v>
      </c>
    </row>
    <row r="153" spans="1:72" x14ac:dyDescent="0.25">
      <c r="A153" t="s">
        <v>72</v>
      </c>
      <c r="B153" t="s">
        <v>3141</v>
      </c>
      <c r="C153" t="s">
        <v>74</v>
      </c>
      <c r="D153" t="s">
        <v>74</v>
      </c>
      <c r="E153" t="s">
        <v>74</v>
      </c>
      <c r="F153" t="s">
        <v>3142</v>
      </c>
      <c r="G153" t="s">
        <v>74</v>
      </c>
      <c r="H153" t="s">
        <v>74</v>
      </c>
      <c r="I153" t="s">
        <v>3143</v>
      </c>
      <c r="J153" t="s">
        <v>3144</v>
      </c>
      <c r="K153" t="s">
        <v>74</v>
      </c>
      <c r="L153" t="s">
        <v>74</v>
      </c>
      <c r="M153" t="s">
        <v>78</v>
      </c>
      <c r="N153" t="s">
        <v>79</v>
      </c>
      <c r="O153" t="s">
        <v>74</v>
      </c>
      <c r="P153" t="s">
        <v>74</v>
      </c>
      <c r="Q153" t="s">
        <v>74</v>
      </c>
      <c r="R153" t="s">
        <v>74</v>
      </c>
      <c r="S153" t="s">
        <v>74</v>
      </c>
      <c r="T153" t="s">
        <v>3145</v>
      </c>
      <c r="U153" t="s">
        <v>74</v>
      </c>
      <c r="V153" t="s">
        <v>3146</v>
      </c>
      <c r="W153" t="s">
        <v>3147</v>
      </c>
      <c r="X153" t="s">
        <v>3148</v>
      </c>
      <c r="Y153" t="s">
        <v>3149</v>
      </c>
      <c r="Z153" t="s">
        <v>3150</v>
      </c>
      <c r="AA153" t="s">
        <v>74</v>
      </c>
      <c r="AB153" t="s">
        <v>74</v>
      </c>
      <c r="AC153" t="s">
        <v>3151</v>
      </c>
      <c r="AD153" t="s">
        <v>3152</v>
      </c>
      <c r="AE153" t="s">
        <v>3153</v>
      </c>
      <c r="AF153" t="s">
        <v>74</v>
      </c>
      <c r="AG153">
        <v>58</v>
      </c>
      <c r="AH153">
        <v>4</v>
      </c>
      <c r="AI153">
        <v>4</v>
      </c>
      <c r="AJ153">
        <v>0</v>
      </c>
      <c r="AK153">
        <v>7</v>
      </c>
      <c r="AL153" t="s">
        <v>1402</v>
      </c>
      <c r="AM153" t="s">
        <v>1403</v>
      </c>
      <c r="AN153" t="s">
        <v>1404</v>
      </c>
      <c r="AO153" t="s">
        <v>3154</v>
      </c>
      <c r="AP153" t="s">
        <v>3155</v>
      </c>
      <c r="AQ153" t="s">
        <v>74</v>
      </c>
      <c r="AR153" t="s">
        <v>3156</v>
      </c>
      <c r="AS153" t="s">
        <v>3157</v>
      </c>
      <c r="AT153" t="s">
        <v>249</v>
      </c>
      <c r="AU153">
        <v>2017</v>
      </c>
      <c r="AV153">
        <v>35</v>
      </c>
      <c r="AW153">
        <v>2</v>
      </c>
      <c r="AX153" t="s">
        <v>74</v>
      </c>
      <c r="AY153" t="s">
        <v>74</v>
      </c>
      <c r="AZ153" t="s">
        <v>74</v>
      </c>
      <c r="BA153" t="s">
        <v>74</v>
      </c>
      <c r="BB153">
        <v>229</v>
      </c>
      <c r="BC153">
        <v>246</v>
      </c>
      <c r="BD153" t="s">
        <v>74</v>
      </c>
      <c r="BE153" t="s">
        <v>3158</v>
      </c>
      <c r="BF153" t="str">
        <f>HYPERLINK("http://dx.doi.org/10.1093/gerhis/ghx041","http://dx.doi.org/10.1093/gerhis/ghx041")</f>
        <v>http://dx.doi.org/10.1093/gerhis/ghx041</v>
      </c>
      <c r="BG153" t="s">
        <v>74</v>
      </c>
      <c r="BH153" t="s">
        <v>74</v>
      </c>
      <c r="BI153">
        <v>18</v>
      </c>
      <c r="BJ153" t="s">
        <v>339</v>
      </c>
      <c r="BK153" t="s">
        <v>604</v>
      </c>
      <c r="BL153" t="s">
        <v>339</v>
      </c>
      <c r="BM153" t="s">
        <v>3159</v>
      </c>
      <c r="BN153" t="s">
        <v>74</v>
      </c>
      <c r="BO153" t="s">
        <v>1064</v>
      </c>
      <c r="BP153" t="s">
        <v>74</v>
      </c>
      <c r="BQ153" t="s">
        <v>74</v>
      </c>
      <c r="BR153" t="s">
        <v>101</v>
      </c>
      <c r="BS153" t="s">
        <v>3160</v>
      </c>
      <c r="BT153" t="str">
        <f>HYPERLINK("https%3A%2F%2Fwww.webofscience.com%2Fwos%2Fwoscc%2Ffull-record%2FWOS:000405689500003","View Full Record in Web of Science")</f>
        <v>View Full Record in Web of Science</v>
      </c>
    </row>
    <row r="154" spans="1:72" x14ac:dyDescent="0.25">
      <c r="A154" t="s">
        <v>72</v>
      </c>
      <c r="B154" t="s">
        <v>3161</v>
      </c>
      <c r="C154" t="s">
        <v>74</v>
      </c>
      <c r="D154" t="s">
        <v>74</v>
      </c>
      <c r="E154" t="s">
        <v>74</v>
      </c>
      <c r="F154" t="s">
        <v>3162</v>
      </c>
      <c r="G154" t="s">
        <v>74</v>
      </c>
      <c r="H154" t="s">
        <v>74</v>
      </c>
      <c r="I154" t="s">
        <v>3163</v>
      </c>
      <c r="J154" t="s">
        <v>881</v>
      </c>
      <c r="K154" t="s">
        <v>74</v>
      </c>
      <c r="L154" t="s">
        <v>74</v>
      </c>
      <c r="M154" t="s">
        <v>78</v>
      </c>
      <c r="N154" t="s">
        <v>79</v>
      </c>
      <c r="O154" t="s">
        <v>74</v>
      </c>
      <c r="P154" t="s">
        <v>74</v>
      </c>
      <c r="Q154" t="s">
        <v>74</v>
      </c>
      <c r="R154" t="s">
        <v>74</v>
      </c>
      <c r="S154" t="s">
        <v>74</v>
      </c>
      <c r="T154" t="s">
        <v>3164</v>
      </c>
      <c r="U154" t="s">
        <v>3165</v>
      </c>
      <c r="V154" t="s">
        <v>3166</v>
      </c>
      <c r="W154" t="s">
        <v>3167</v>
      </c>
      <c r="X154" t="s">
        <v>74</v>
      </c>
      <c r="Y154" t="s">
        <v>3022</v>
      </c>
      <c r="Z154" t="s">
        <v>3168</v>
      </c>
      <c r="AA154" t="s">
        <v>74</v>
      </c>
      <c r="AB154" t="s">
        <v>74</v>
      </c>
      <c r="AC154" t="s">
        <v>3169</v>
      </c>
      <c r="AD154" t="s">
        <v>3170</v>
      </c>
      <c r="AE154" t="s">
        <v>3171</v>
      </c>
      <c r="AF154" t="s">
        <v>74</v>
      </c>
      <c r="AG154">
        <v>67</v>
      </c>
      <c r="AH154">
        <v>4</v>
      </c>
      <c r="AI154">
        <v>4</v>
      </c>
      <c r="AJ154">
        <v>0</v>
      </c>
      <c r="AK154">
        <v>11</v>
      </c>
      <c r="AL154" t="s">
        <v>893</v>
      </c>
      <c r="AM154" t="s">
        <v>894</v>
      </c>
      <c r="AN154" t="s">
        <v>895</v>
      </c>
      <c r="AO154" t="s">
        <v>896</v>
      </c>
      <c r="AP154" t="s">
        <v>74</v>
      </c>
      <c r="AQ154" t="s">
        <v>74</v>
      </c>
      <c r="AR154" t="s">
        <v>897</v>
      </c>
      <c r="AS154" t="s">
        <v>898</v>
      </c>
      <c r="AT154" t="s">
        <v>74</v>
      </c>
      <c r="AU154">
        <v>2017</v>
      </c>
      <c r="AV154">
        <v>74</v>
      </c>
      <c r="AW154">
        <v>2</v>
      </c>
      <c r="AX154" t="s">
        <v>74</v>
      </c>
      <c r="AY154" t="s">
        <v>74</v>
      </c>
      <c r="AZ154" t="s">
        <v>74</v>
      </c>
      <c r="BA154" t="s">
        <v>74</v>
      </c>
      <c r="BB154">
        <v>89</v>
      </c>
      <c r="BC154">
        <v>100</v>
      </c>
      <c r="BD154" t="s">
        <v>74</v>
      </c>
      <c r="BE154" t="s">
        <v>3172</v>
      </c>
      <c r="BF154" t="str">
        <f>HYPERLINK("http://dx.doi.org/10.1127/anthranz/2017/0719","http://dx.doi.org/10.1127/anthranz/2017/0719")</f>
        <v>http://dx.doi.org/10.1127/anthranz/2017/0719</v>
      </c>
      <c r="BG154" t="s">
        <v>74</v>
      </c>
      <c r="BH154" t="s">
        <v>74</v>
      </c>
      <c r="BI154">
        <v>12</v>
      </c>
      <c r="BJ154" t="s">
        <v>900</v>
      </c>
      <c r="BK154" t="s">
        <v>126</v>
      </c>
      <c r="BL154" t="s">
        <v>900</v>
      </c>
      <c r="BM154" t="s">
        <v>3173</v>
      </c>
      <c r="BN154">
        <v>28492704</v>
      </c>
      <c r="BO154" t="s">
        <v>74</v>
      </c>
      <c r="BP154" t="s">
        <v>74</v>
      </c>
      <c r="BQ154" t="s">
        <v>74</v>
      </c>
      <c r="BR154" t="s">
        <v>101</v>
      </c>
      <c r="BS154" t="s">
        <v>3174</v>
      </c>
      <c r="BT154" t="str">
        <f>HYPERLINK("https%3A%2F%2Fwww.webofscience.com%2Fwos%2Fwoscc%2Ffull-record%2FWOS:000414161000001","View Full Record in Web of Science")</f>
        <v>View Full Record in Web of Science</v>
      </c>
    </row>
    <row r="155" spans="1:72" x14ac:dyDescent="0.25">
      <c r="A155" t="s">
        <v>72</v>
      </c>
      <c r="B155" t="s">
        <v>3175</v>
      </c>
      <c r="C155" t="s">
        <v>74</v>
      </c>
      <c r="D155" t="s">
        <v>74</v>
      </c>
      <c r="E155" t="s">
        <v>74</v>
      </c>
      <c r="F155" t="s">
        <v>3176</v>
      </c>
      <c r="G155" t="s">
        <v>74</v>
      </c>
      <c r="H155" t="s">
        <v>74</v>
      </c>
      <c r="I155" t="s">
        <v>3177</v>
      </c>
      <c r="J155" t="s">
        <v>3178</v>
      </c>
      <c r="K155" t="s">
        <v>74</v>
      </c>
      <c r="L155" t="s">
        <v>74</v>
      </c>
      <c r="M155" t="s">
        <v>78</v>
      </c>
      <c r="N155" t="s">
        <v>79</v>
      </c>
      <c r="O155" t="s">
        <v>74</v>
      </c>
      <c r="P155" t="s">
        <v>74</v>
      </c>
      <c r="Q155" t="s">
        <v>74</v>
      </c>
      <c r="R155" t="s">
        <v>74</v>
      </c>
      <c r="S155" t="s">
        <v>74</v>
      </c>
      <c r="T155" t="s">
        <v>3179</v>
      </c>
      <c r="U155" t="s">
        <v>74</v>
      </c>
      <c r="V155" t="s">
        <v>3180</v>
      </c>
      <c r="W155" t="s">
        <v>3181</v>
      </c>
      <c r="X155" t="s">
        <v>3182</v>
      </c>
      <c r="Y155" t="s">
        <v>3183</v>
      </c>
      <c r="Z155" t="s">
        <v>3184</v>
      </c>
      <c r="AA155" t="s">
        <v>74</v>
      </c>
      <c r="AB155" t="s">
        <v>74</v>
      </c>
      <c r="AC155" t="s">
        <v>74</v>
      </c>
      <c r="AD155" t="s">
        <v>74</v>
      </c>
      <c r="AE155" t="s">
        <v>74</v>
      </c>
      <c r="AF155" t="s">
        <v>74</v>
      </c>
      <c r="AG155">
        <v>33</v>
      </c>
      <c r="AH155">
        <v>1</v>
      </c>
      <c r="AI155">
        <v>1</v>
      </c>
      <c r="AJ155">
        <v>2</v>
      </c>
      <c r="AK155">
        <v>5</v>
      </c>
      <c r="AL155" t="s">
        <v>3185</v>
      </c>
      <c r="AM155" t="s">
        <v>650</v>
      </c>
      <c r="AN155" t="s">
        <v>651</v>
      </c>
      <c r="AO155" t="s">
        <v>3186</v>
      </c>
      <c r="AP155" t="s">
        <v>74</v>
      </c>
      <c r="AQ155" t="s">
        <v>74</v>
      </c>
      <c r="AR155" t="s">
        <v>3187</v>
      </c>
      <c r="AS155" t="s">
        <v>3188</v>
      </c>
      <c r="AT155" t="s">
        <v>74</v>
      </c>
      <c r="AU155">
        <v>2017</v>
      </c>
      <c r="AV155">
        <v>44</v>
      </c>
      <c r="AW155">
        <v>4</v>
      </c>
      <c r="AX155">
        <v>1</v>
      </c>
      <c r="AY155" t="s">
        <v>74</v>
      </c>
      <c r="AZ155" t="s">
        <v>798</v>
      </c>
      <c r="BA155" t="s">
        <v>74</v>
      </c>
      <c r="BB155">
        <v>486</v>
      </c>
      <c r="BC155">
        <v>504</v>
      </c>
      <c r="BD155" t="s">
        <v>74</v>
      </c>
      <c r="BE155" t="s">
        <v>3189</v>
      </c>
      <c r="BF155" t="str">
        <f>HYPERLINK("http://dx.doi.org/10.1163/18763316-04404002","http://dx.doi.org/10.1163/18763316-04404002")</f>
        <v>http://dx.doi.org/10.1163/18763316-04404002</v>
      </c>
      <c r="BG155" t="s">
        <v>74</v>
      </c>
      <c r="BH155" t="s">
        <v>74</v>
      </c>
      <c r="BI155">
        <v>19</v>
      </c>
      <c r="BJ155" t="s">
        <v>339</v>
      </c>
      <c r="BK155" t="s">
        <v>201</v>
      </c>
      <c r="BL155" t="s">
        <v>339</v>
      </c>
      <c r="BM155" t="s">
        <v>3190</v>
      </c>
      <c r="BN155" t="s">
        <v>74</v>
      </c>
      <c r="BO155" t="s">
        <v>74</v>
      </c>
      <c r="BP155" t="s">
        <v>74</v>
      </c>
      <c r="BQ155" t="s">
        <v>74</v>
      </c>
      <c r="BR155" t="s">
        <v>101</v>
      </c>
      <c r="BS155" t="s">
        <v>3191</v>
      </c>
      <c r="BT155" t="str">
        <f>HYPERLINK("https%3A%2F%2Fwww.webofscience.com%2Fwos%2Fwoscc%2Ffull-record%2FWOS:000418744500003","View Full Record in Web of Science")</f>
        <v>View Full Record in Web of Science</v>
      </c>
    </row>
    <row r="156" spans="1:72" x14ac:dyDescent="0.25">
      <c r="A156" t="s">
        <v>72</v>
      </c>
      <c r="B156" t="s">
        <v>3192</v>
      </c>
      <c r="C156" t="s">
        <v>74</v>
      </c>
      <c r="D156" t="s">
        <v>74</v>
      </c>
      <c r="E156" t="s">
        <v>74</v>
      </c>
      <c r="F156" t="s">
        <v>3193</v>
      </c>
      <c r="G156" t="s">
        <v>74</v>
      </c>
      <c r="H156" t="s">
        <v>74</v>
      </c>
      <c r="I156" t="s">
        <v>3194</v>
      </c>
      <c r="J156" t="s">
        <v>3195</v>
      </c>
      <c r="K156" t="s">
        <v>74</v>
      </c>
      <c r="L156" t="s">
        <v>74</v>
      </c>
      <c r="M156" t="s">
        <v>78</v>
      </c>
      <c r="N156" t="s">
        <v>79</v>
      </c>
      <c r="O156" t="s">
        <v>74</v>
      </c>
      <c r="P156" t="s">
        <v>74</v>
      </c>
      <c r="Q156" t="s">
        <v>74</v>
      </c>
      <c r="R156" t="s">
        <v>74</v>
      </c>
      <c r="S156" t="s">
        <v>74</v>
      </c>
      <c r="T156" t="s">
        <v>74</v>
      </c>
      <c r="U156" t="s">
        <v>3196</v>
      </c>
      <c r="V156" t="s">
        <v>3197</v>
      </c>
      <c r="W156" t="s">
        <v>3198</v>
      </c>
      <c r="X156" t="s">
        <v>3199</v>
      </c>
      <c r="Y156" t="s">
        <v>3200</v>
      </c>
      <c r="Z156" t="s">
        <v>3201</v>
      </c>
      <c r="AA156" t="s">
        <v>3202</v>
      </c>
      <c r="AB156" t="s">
        <v>3203</v>
      </c>
      <c r="AC156" t="s">
        <v>74</v>
      </c>
      <c r="AD156" t="s">
        <v>74</v>
      </c>
      <c r="AE156" t="s">
        <v>74</v>
      </c>
      <c r="AF156" t="s">
        <v>74</v>
      </c>
      <c r="AG156">
        <v>51</v>
      </c>
      <c r="AH156">
        <v>2</v>
      </c>
      <c r="AI156">
        <v>2</v>
      </c>
      <c r="AJ156">
        <v>0</v>
      </c>
      <c r="AK156">
        <v>6</v>
      </c>
      <c r="AL156" t="s">
        <v>2823</v>
      </c>
      <c r="AM156" t="s">
        <v>2824</v>
      </c>
      <c r="AN156" t="s">
        <v>2825</v>
      </c>
      <c r="AO156" t="s">
        <v>3204</v>
      </c>
      <c r="AP156" t="s">
        <v>3205</v>
      </c>
      <c r="AQ156" t="s">
        <v>74</v>
      </c>
      <c r="AR156" t="s">
        <v>3206</v>
      </c>
      <c r="AS156" t="s">
        <v>3207</v>
      </c>
      <c r="AT156" t="s">
        <v>74</v>
      </c>
      <c r="AU156">
        <v>2017</v>
      </c>
      <c r="AV156">
        <v>68</v>
      </c>
      <c r="AW156">
        <v>6</v>
      </c>
      <c r="AX156" t="s">
        <v>74</v>
      </c>
      <c r="AY156" t="s">
        <v>74</v>
      </c>
      <c r="AZ156" t="s">
        <v>74</v>
      </c>
      <c r="BA156" t="s">
        <v>74</v>
      </c>
      <c r="BB156">
        <v>479</v>
      </c>
      <c r="BC156">
        <v>486</v>
      </c>
      <c r="BD156" t="s">
        <v>74</v>
      </c>
      <c r="BE156" t="s">
        <v>3208</v>
      </c>
      <c r="BF156" t="str">
        <f>HYPERLINK("http://dx.doi.org/10.1016/j.jchb.2017.10.002","http://dx.doi.org/10.1016/j.jchb.2017.10.002")</f>
        <v>http://dx.doi.org/10.1016/j.jchb.2017.10.002</v>
      </c>
      <c r="BG156" t="s">
        <v>74</v>
      </c>
      <c r="BH156" t="s">
        <v>74</v>
      </c>
      <c r="BI156">
        <v>8</v>
      </c>
      <c r="BJ156" t="s">
        <v>900</v>
      </c>
      <c r="BK156" t="s">
        <v>126</v>
      </c>
      <c r="BL156" t="s">
        <v>900</v>
      </c>
      <c r="BM156" t="s">
        <v>3209</v>
      </c>
      <c r="BN156">
        <v>29175059</v>
      </c>
      <c r="BO156" t="s">
        <v>74</v>
      </c>
      <c r="BP156" t="s">
        <v>74</v>
      </c>
      <c r="BQ156" t="s">
        <v>74</v>
      </c>
      <c r="BR156" t="s">
        <v>101</v>
      </c>
      <c r="BS156" t="s">
        <v>3210</v>
      </c>
      <c r="BT156" t="str">
        <f>HYPERLINK("https%3A%2F%2Fwww.webofscience.com%2Fwos%2Fwoscc%2Ffull-record%2FWOS:000422811800007","View Full Record in Web of Science")</f>
        <v>View Full Record in Web of Science</v>
      </c>
    </row>
    <row r="157" spans="1:72" x14ac:dyDescent="0.25">
      <c r="A157" t="s">
        <v>72</v>
      </c>
      <c r="B157" t="s">
        <v>3211</v>
      </c>
      <c r="C157" t="s">
        <v>74</v>
      </c>
      <c r="D157" t="s">
        <v>74</v>
      </c>
      <c r="E157" t="s">
        <v>74</v>
      </c>
      <c r="F157" t="s">
        <v>3212</v>
      </c>
      <c r="G157" t="s">
        <v>74</v>
      </c>
      <c r="H157" t="s">
        <v>74</v>
      </c>
      <c r="I157" t="s">
        <v>3213</v>
      </c>
      <c r="J157" t="s">
        <v>2773</v>
      </c>
      <c r="K157" t="s">
        <v>74</v>
      </c>
      <c r="L157" t="s">
        <v>74</v>
      </c>
      <c r="M157" t="s">
        <v>1049</v>
      </c>
      <c r="N157" t="s">
        <v>79</v>
      </c>
      <c r="O157" t="s">
        <v>74</v>
      </c>
      <c r="P157" t="s">
        <v>74</v>
      </c>
      <c r="Q157" t="s">
        <v>74</v>
      </c>
      <c r="R157" t="s">
        <v>74</v>
      </c>
      <c r="S157" t="s">
        <v>74</v>
      </c>
      <c r="T157" t="s">
        <v>3214</v>
      </c>
      <c r="U157" t="s">
        <v>74</v>
      </c>
      <c r="V157" t="s">
        <v>3215</v>
      </c>
      <c r="W157" t="s">
        <v>3216</v>
      </c>
      <c r="X157" t="s">
        <v>1446</v>
      </c>
      <c r="Y157" t="s">
        <v>3217</v>
      </c>
      <c r="Z157" t="s">
        <v>74</v>
      </c>
      <c r="AA157" t="s">
        <v>74</v>
      </c>
      <c r="AB157" t="s">
        <v>74</v>
      </c>
      <c r="AC157" t="s">
        <v>74</v>
      </c>
      <c r="AD157" t="s">
        <v>74</v>
      </c>
      <c r="AE157" t="s">
        <v>74</v>
      </c>
      <c r="AF157" t="s">
        <v>74</v>
      </c>
      <c r="AG157">
        <v>7</v>
      </c>
      <c r="AH157">
        <v>0</v>
      </c>
      <c r="AI157">
        <v>0</v>
      </c>
      <c r="AJ157">
        <v>0</v>
      </c>
      <c r="AK157">
        <v>2</v>
      </c>
      <c r="AL157" t="s">
        <v>2779</v>
      </c>
      <c r="AM157" t="s">
        <v>1057</v>
      </c>
      <c r="AN157" t="s">
        <v>2780</v>
      </c>
      <c r="AO157" t="s">
        <v>2781</v>
      </c>
      <c r="AP157" t="s">
        <v>74</v>
      </c>
      <c r="AQ157" t="s">
        <v>74</v>
      </c>
      <c r="AR157" t="s">
        <v>2782</v>
      </c>
      <c r="AS157" t="s">
        <v>2783</v>
      </c>
      <c r="AT157" t="s">
        <v>1714</v>
      </c>
      <c r="AU157">
        <v>2016</v>
      </c>
      <c r="AV157" t="s">
        <v>74</v>
      </c>
      <c r="AW157">
        <v>4</v>
      </c>
      <c r="AX157" t="s">
        <v>74</v>
      </c>
      <c r="AY157" t="s">
        <v>74</v>
      </c>
      <c r="AZ157" t="s">
        <v>74</v>
      </c>
      <c r="BA157" t="s">
        <v>74</v>
      </c>
      <c r="BB157">
        <v>931</v>
      </c>
      <c r="BC157">
        <v>955</v>
      </c>
      <c r="BD157" t="s">
        <v>74</v>
      </c>
      <c r="BE157" t="s">
        <v>74</v>
      </c>
      <c r="BF157" t="s">
        <v>74</v>
      </c>
      <c r="BG157" t="s">
        <v>74</v>
      </c>
      <c r="BH157" t="s">
        <v>74</v>
      </c>
      <c r="BI157">
        <v>25</v>
      </c>
      <c r="BJ157" t="s">
        <v>339</v>
      </c>
      <c r="BK157" t="s">
        <v>201</v>
      </c>
      <c r="BL157" t="s">
        <v>339</v>
      </c>
      <c r="BM157" t="s">
        <v>3218</v>
      </c>
      <c r="BN157" t="s">
        <v>74</v>
      </c>
      <c r="BO157" t="s">
        <v>74</v>
      </c>
      <c r="BP157" t="s">
        <v>74</v>
      </c>
      <c r="BQ157" t="s">
        <v>74</v>
      </c>
      <c r="BR157" t="s">
        <v>101</v>
      </c>
      <c r="BS157" t="s">
        <v>3219</v>
      </c>
      <c r="BT157" t="str">
        <f>HYPERLINK("https%3A%2F%2Fwww.webofscience.com%2Fwos%2Fwoscc%2Ffull-record%2FWOS:000394923900006","View Full Record in Web of Science")</f>
        <v>View Full Record in Web of Science</v>
      </c>
    </row>
    <row r="158" spans="1:72" x14ac:dyDescent="0.25">
      <c r="A158" t="s">
        <v>72</v>
      </c>
      <c r="B158" t="s">
        <v>3220</v>
      </c>
      <c r="C158" t="s">
        <v>74</v>
      </c>
      <c r="D158" t="s">
        <v>74</v>
      </c>
      <c r="E158" t="s">
        <v>74</v>
      </c>
      <c r="F158" t="s">
        <v>3221</v>
      </c>
      <c r="G158" t="s">
        <v>74</v>
      </c>
      <c r="H158" t="s">
        <v>74</v>
      </c>
      <c r="I158" t="s">
        <v>3222</v>
      </c>
      <c r="J158" t="s">
        <v>3223</v>
      </c>
      <c r="K158" t="s">
        <v>74</v>
      </c>
      <c r="L158" t="s">
        <v>74</v>
      </c>
      <c r="M158" t="s">
        <v>78</v>
      </c>
      <c r="N158" t="s">
        <v>79</v>
      </c>
      <c r="O158" t="s">
        <v>74</v>
      </c>
      <c r="P158" t="s">
        <v>74</v>
      </c>
      <c r="Q158" t="s">
        <v>74</v>
      </c>
      <c r="R158" t="s">
        <v>74</v>
      </c>
      <c r="S158" t="s">
        <v>74</v>
      </c>
      <c r="T158" t="s">
        <v>3224</v>
      </c>
      <c r="U158" t="s">
        <v>3225</v>
      </c>
      <c r="V158" t="s">
        <v>3226</v>
      </c>
      <c r="W158" t="s">
        <v>3227</v>
      </c>
      <c r="X158" t="s">
        <v>3228</v>
      </c>
      <c r="Y158" t="s">
        <v>3229</v>
      </c>
      <c r="Z158" t="s">
        <v>3230</v>
      </c>
      <c r="AA158" t="s">
        <v>3231</v>
      </c>
      <c r="AB158" t="s">
        <v>3232</v>
      </c>
      <c r="AC158" t="s">
        <v>3233</v>
      </c>
      <c r="AD158" t="s">
        <v>3233</v>
      </c>
      <c r="AE158" t="s">
        <v>3234</v>
      </c>
      <c r="AF158" t="s">
        <v>74</v>
      </c>
      <c r="AG158">
        <v>79</v>
      </c>
      <c r="AH158">
        <v>23</v>
      </c>
      <c r="AI158">
        <v>26</v>
      </c>
      <c r="AJ158">
        <v>2</v>
      </c>
      <c r="AK158">
        <v>48</v>
      </c>
      <c r="AL158" t="s">
        <v>142</v>
      </c>
      <c r="AM158" t="s">
        <v>143</v>
      </c>
      <c r="AN158" t="s">
        <v>144</v>
      </c>
      <c r="AO158" t="s">
        <v>3235</v>
      </c>
      <c r="AP158" t="s">
        <v>74</v>
      </c>
      <c r="AQ158" t="s">
        <v>74</v>
      </c>
      <c r="AR158" t="s">
        <v>3236</v>
      </c>
      <c r="AS158" t="s">
        <v>3237</v>
      </c>
      <c r="AT158" t="s">
        <v>3238</v>
      </c>
      <c r="AU158">
        <v>2016</v>
      </c>
      <c r="AV158">
        <v>7</v>
      </c>
      <c r="AW158" t="s">
        <v>74</v>
      </c>
      <c r="AX158" t="s">
        <v>74</v>
      </c>
      <c r="AY158" t="s">
        <v>74</v>
      </c>
      <c r="AZ158" t="s">
        <v>74</v>
      </c>
      <c r="BA158" t="s">
        <v>74</v>
      </c>
      <c r="BB158" t="s">
        <v>74</v>
      </c>
      <c r="BC158" t="s">
        <v>74</v>
      </c>
      <c r="BD158">
        <v>1621</v>
      </c>
      <c r="BE158" t="s">
        <v>3239</v>
      </c>
      <c r="BF158" t="str">
        <f>HYPERLINK("http://dx.doi.org/10.3389/fpsyg.2016.01621","http://dx.doi.org/10.3389/fpsyg.2016.01621")</f>
        <v>http://dx.doi.org/10.3389/fpsyg.2016.01621</v>
      </c>
      <c r="BG158" t="s">
        <v>74</v>
      </c>
      <c r="BH158" t="s">
        <v>74</v>
      </c>
      <c r="BI158">
        <v>14</v>
      </c>
      <c r="BJ158" t="s">
        <v>632</v>
      </c>
      <c r="BK158" t="s">
        <v>126</v>
      </c>
      <c r="BL158" t="s">
        <v>362</v>
      </c>
      <c r="BM158" t="s">
        <v>3240</v>
      </c>
      <c r="BN158">
        <v>27847481</v>
      </c>
      <c r="BO158" t="s">
        <v>321</v>
      </c>
      <c r="BP158" t="s">
        <v>74</v>
      </c>
      <c r="BQ158" t="s">
        <v>74</v>
      </c>
      <c r="BR158" t="s">
        <v>101</v>
      </c>
      <c r="BS158" t="s">
        <v>3241</v>
      </c>
      <c r="BT158" t="str">
        <f>HYPERLINK("https%3A%2F%2Fwww.webofscience.com%2Fwos%2Fwoscc%2Ffull-record%2FWOS:000386623800001","View Full Record in Web of Science")</f>
        <v>View Full Record in Web of Science</v>
      </c>
    </row>
    <row r="159" spans="1:72" x14ac:dyDescent="0.25">
      <c r="A159" t="s">
        <v>72</v>
      </c>
      <c r="B159" t="s">
        <v>3242</v>
      </c>
      <c r="C159" t="s">
        <v>74</v>
      </c>
      <c r="D159" t="s">
        <v>74</v>
      </c>
      <c r="E159" t="s">
        <v>74</v>
      </c>
      <c r="F159" t="s">
        <v>3243</v>
      </c>
      <c r="G159" t="s">
        <v>74</v>
      </c>
      <c r="H159" t="s">
        <v>74</v>
      </c>
      <c r="I159" t="s">
        <v>3244</v>
      </c>
      <c r="J159" t="s">
        <v>3245</v>
      </c>
      <c r="K159" t="s">
        <v>74</v>
      </c>
      <c r="L159" t="s">
        <v>74</v>
      </c>
      <c r="M159" t="s">
        <v>78</v>
      </c>
      <c r="N159" t="s">
        <v>79</v>
      </c>
      <c r="O159" t="s">
        <v>74</v>
      </c>
      <c r="P159" t="s">
        <v>74</v>
      </c>
      <c r="Q159" t="s">
        <v>74</v>
      </c>
      <c r="R159" t="s">
        <v>74</v>
      </c>
      <c r="S159" t="s">
        <v>74</v>
      </c>
      <c r="T159" t="s">
        <v>3246</v>
      </c>
      <c r="U159" t="s">
        <v>3247</v>
      </c>
      <c r="V159" t="s">
        <v>3248</v>
      </c>
      <c r="W159" t="s">
        <v>3249</v>
      </c>
      <c r="X159" t="s">
        <v>74</v>
      </c>
      <c r="Y159" t="s">
        <v>3250</v>
      </c>
      <c r="Z159" t="s">
        <v>3251</v>
      </c>
      <c r="AA159" t="s">
        <v>74</v>
      </c>
      <c r="AB159" t="s">
        <v>74</v>
      </c>
      <c r="AC159" t="s">
        <v>3252</v>
      </c>
      <c r="AD159" t="s">
        <v>3253</v>
      </c>
      <c r="AE159" t="s">
        <v>3254</v>
      </c>
      <c r="AF159" t="s">
        <v>74</v>
      </c>
      <c r="AG159">
        <v>21</v>
      </c>
      <c r="AH159">
        <v>6</v>
      </c>
      <c r="AI159">
        <v>6</v>
      </c>
      <c r="AJ159">
        <v>1</v>
      </c>
      <c r="AK159">
        <v>11</v>
      </c>
      <c r="AL159" t="s">
        <v>3255</v>
      </c>
      <c r="AM159" t="s">
        <v>3256</v>
      </c>
      <c r="AN159" t="s">
        <v>3257</v>
      </c>
      <c r="AO159" t="s">
        <v>3258</v>
      </c>
      <c r="AP159" t="s">
        <v>74</v>
      </c>
      <c r="AQ159" t="s">
        <v>74</v>
      </c>
      <c r="AR159" t="s">
        <v>3259</v>
      </c>
      <c r="AS159" t="s">
        <v>3260</v>
      </c>
      <c r="AT159" t="s">
        <v>3261</v>
      </c>
      <c r="AU159">
        <v>2016</v>
      </c>
      <c r="AV159">
        <v>34</v>
      </c>
      <c r="AW159">
        <v>2</v>
      </c>
      <c r="AX159" t="s">
        <v>74</v>
      </c>
      <c r="AY159" t="s">
        <v>74</v>
      </c>
      <c r="AZ159" t="s">
        <v>74</v>
      </c>
      <c r="BA159" t="s">
        <v>74</v>
      </c>
      <c r="BB159">
        <v>481</v>
      </c>
      <c r="BC159">
        <v>503</v>
      </c>
      <c r="BD159" t="s">
        <v>74</v>
      </c>
      <c r="BE159" t="s">
        <v>3262</v>
      </c>
      <c r="BF159" t="str">
        <f>HYPERLINK("http://dx.doi.org/10.18045/zbefri.2016.2.481","http://dx.doi.org/10.18045/zbefri.2016.2.481")</f>
        <v>http://dx.doi.org/10.18045/zbefri.2016.2.481</v>
      </c>
      <c r="BG159" t="s">
        <v>74</v>
      </c>
      <c r="BH159" t="s">
        <v>74</v>
      </c>
      <c r="BI159">
        <v>23</v>
      </c>
      <c r="BJ159" t="s">
        <v>3263</v>
      </c>
      <c r="BK159" t="s">
        <v>126</v>
      </c>
      <c r="BL159" t="s">
        <v>293</v>
      </c>
      <c r="BM159" t="s">
        <v>3264</v>
      </c>
      <c r="BN159" t="s">
        <v>74</v>
      </c>
      <c r="BO159" t="s">
        <v>3265</v>
      </c>
      <c r="BP159" t="s">
        <v>74</v>
      </c>
      <c r="BQ159" t="s">
        <v>74</v>
      </c>
      <c r="BR159" t="s">
        <v>101</v>
      </c>
      <c r="BS159" t="s">
        <v>3266</v>
      </c>
      <c r="BT159" t="str">
        <f>HYPERLINK("https%3A%2F%2Fwww.webofscience.com%2Fwos%2Fwoscc%2Ffull-record%2FWOS:000393717500008","View Full Record in Web of Science")</f>
        <v>View Full Record in Web of Science</v>
      </c>
    </row>
    <row r="160" spans="1:72" x14ac:dyDescent="0.25">
      <c r="A160" t="s">
        <v>72</v>
      </c>
      <c r="B160" t="s">
        <v>3267</v>
      </c>
      <c r="C160" t="s">
        <v>74</v>
      </c>
      <c r="D160" t="s">
        <v>74</v>
      </c>
      <c r="E160" t="s">
        <v>74</v>
      </c>
      <c r="F160" t="s">
        <v>3268</v>
      </c>
      <c r="G160" t="s">
        <v>74</v>
      </c>
      <c r="H160" t="s">
        <v>3269</v>
      </c>
      <c r="I160" t="s">
        <v>3270</v>
      </c>
      <c r="J160" t="s">
        <v>3271</v>
      </c>
      <c r="K160" t="s">
        <v>74</v>
      </c>
      <c r="L160" t="s">
        <v>74</v>
      </c>
      <c r="M160" t="s">
        <v>78</v>
      </c>
      <c r="N160" t="s">
        <v>79</v>
      </c>
      <c r="O160" t="s">
        <v>74</v>
      </c>
      <c r="P160" t="s">
        <v>74</v>
      </c>
      <c r="Q160" t="s">
        <v>74</v>
      </c>
      <c r="R160" t="s">
        <v>74</v>
      </c>
      <c r="S160" t="s">
        <v>74</v>
      </c>
      <c r="T160" t="s">
        <v>74</v>
      </c>
      <c r="U160" t="s">
        <v>3272</v>
      </c>
      <c r="V160" t="s">
        <v>3273</v>
      </c>
      <c r="W160" t="s">
        <v>3274</v>
      </c>
      <c r="X160" t="s">
        <v>3275</v>
      </c>
      <c r="Y160" t="s">
        <v>3276</v>
      </c>
      <c r="Z160" t="s">
        <v>3277</v>
      </c>
      <c r="AA160" t="s">
        <v>3278</v>
      </c>
      <c r="AB160" t="s">
        <v>3279</v>
      </c>
      <c r="AC160" t="s">
        <v>3280</v>
      </c>
      <c r="AD160" t="s">
        <v>3281</v>
      </c>
      <c r="AE160" t="s">
        <v>3282</v>
      </c>
      <c r="AF160" t="s">
        <v>74</v>
      </c>
      <c r="AG160">
        <v>48</v>
      </c>
      <c r="AH160">
        <v>26</v>
      </c>
      <c r="AI160">
        <v>26</v>
      </c>
      <c r="AJ160">
        <v>1</v>
      </c>
      <c r="AK160">
        <v>29</v>
      </c>
      <c r="AL160" t="s">
        <v>3283</v>
      </c>
      <c r="AM160" t="s">
        <v>2337</v>
      </c>
      <c r="AN160" t="s">
        <v>3284</v>
      </c>
      <c r="AO160" t="s">
        <v>3285</v>
      </c>
      <c r="AP160" t="s">
        <v>74</v>
      </c>
      <c r="AQ160" t="s">
        <v>74</v>
      </c>
      <c r="AR160" t="s">
        <v>3271</v>
      </c>
      <c r="AS160" t="s">
        <v>3286</v>
      </c>
      <c r="AT160" t="s">
        <v>3287</v>
      </c>
      <c r="AU160">
        <v>2016</v>
      </c>
      <c r="AV160">
        <v>11</v>
      </c>
      <c r="AW160">
        <v>4</v>
      </c>
      <c r="AX160" t="s">
        <v>74</v>
      </c>
      <c r="AY160" t="s">
        <v>74</v>
      </c>
      <c r="AZ160" t="s">
        <v>74</v>
      </c>
      <c r="BA160" t="s">
        <v>74</v>
      </c>
      <c r="BB160" t="s">
        <v>74</v>
      </c>
      <c r="BC160" t="s">
        <v>74</v>
      </c>
      <c r="BD160" t="s">
        <v>3288</v>
      </c>
      <c r="BE160" t="s">
        <v>3289</v>
      </c>
      <c r="BF160" t="str">
        <f>HYPERLINK("http://dx.doi.org/10.1371/journal.pone.0152928","http://dx.doi.org/10.1371/journal.pone.0152928")</f>
        <v>http://dx.doi.org/10.1371/journal.pone.0152928</v>
      </c>
      <c r="BG160" t="s">
        <v>74</v>
      </c>
      <c r="BH160" t="s">
        <v>74</v>
      </c>
      <c r="BI160">
        <v>19</v>
      </c>
      <c r="BJ160" t="s">
        <v>1919</v>
      </c>
      <c r="BK160" t="s">
        <v>97</v>
      </c>
      <c r="BL160" t="s">
        <v>733</v>
      </c>
      <c r="BM160" t="s">
        <v>3290</v>
      </c>
      <c r="BN160">
        <v>27064274</v>
      </c>
      <c r="BO160" t="s">
        <v>3291</v>
      </c>
      <c r="BP160" t="s">
        <v>74</v>
      </c>
      <c r="BQ160" t="s">
        <v>74</v>
      </c>
      <c r="BR160" t="s">
        <v>101</v>
      </c>
      <c r="BS160" t="s">
        <v>3292</v>
      </c>
      <c r="BT160" t="str">
        <f>HYPERLINK("https%3A%2F%2Fwww.webofscience.com%2Fwos%2Fwoscc%2Ffull-record%2FWOS:000373891000025","View Full Record in Web of Science")</f>
        <v>View Full Record in Web of Science</v>
      </c>
    </row>
    <row r="161" spans="1:72" x14ac:dyDescent="0.25">
      <c r="A161" t="s">
        <v>72</v>
      </c>
      <c r="B161" t="s">
        <v>3293</v>
      </c>
      <c r="C161" t="s">
        <v>74</v>
      </c>
      <c r="D161" t="s">
        <v>74</v>
      </c>
      <c r="E161" t="s">
        <v>74</v>
      </c>
      <c r="F161" t="s">
        <v>3294</v>
      </c>
      <c r="G161" t="s">
        <v>74</v>
      </c>
      <c r="H161" t="s">
        <v>74</v>
      </c>
      <c r="I161" t="s">
        <v>3295</v>
      </c>
      <c r="J161" t="s">
        <v>3271</v>
      </c>
      <c r="K161" t="s">
        <v>74</v>
      </c>
      <c r="L161" t="s">
        <v>74</v>
      </c>
      <c r="M161" t="s">
        <v>78</v>
      </c>
      <c r="N161" t="s">
        <v>79</v>
      </c>
      <c r="O161" t="s">
        <v>74</v>
      </c>
      <c r="P161" t="s">
        <v>74</v>
      </c>
      <c r="Q161" t="s">
        <v>74</v>
      </c>
      <c r="R161" t="s">
        <v>74</v>
      </c>
      <c r="S161" t="s">
        <v>74</v>
      </c>
      <c r="T161" t="s">
        <v>74</v>
      </c>
      <c r="U161" t="s">
        <v>3296</v>
      </c>
      <c r="V161" t="s">
        <v>3297</v>
      </c>
      <c r="W161" t="s">
        <v>3298</v>
      </c>
      <c r="X161" t="s">
        <v>3299</v>
      </c>
      <c r="Y161" t="s">
        <v>3300</v>
      </c>
      <c r="Z161" t="s">
        <v>3301</v>
      </c>
      <c r="AA161" t="s">
        <v>3302</v>
      </c>
      <c r="AB161" t="s">
        <v>3303</v>
      </c>
      <c r="AC161" t="s">
        <v>74</v>
      </c>
      <c r="AD161" t="s">
        <v>74</v>
      </c>
      <c r="AE161" t="s">
        <v>74</v>
      </c>
      <c r="AF161" t="s">
        <v>74</v>
      </c>
      <c r="AG161">
        <v>42</v>
      </c>
      <c r="AH161">
        <v>55</v>
      </c>
      <c r="AI161">
        <v>56</v>
      </c>
      <c r="AJ161">
        <v>1</v>
      </c>
      <c r="AK161">
        <v>25</v>
      </c>
      <c r="AL161" t="s">
        <v>3283</v>
      </c>
      <c r="AM161" t="s">
        <v>2337</v>
      </c>
      <c r="AN161" t="s">
        <v>3284</v>
      </c>
      <c r="AO161" t="s">
        <v>3285</v>
      </c>
      <c r="AP161" t="s">
        <v>74</v>
      </c>
      <c r="AQ161" t="s">
        <v>74</v>
      </c>
      <c r="AR161" t="s">
        <v>3271</v>
      </c>
      <c r="AS161" t="s">
        <v>3286</v>
      </c>
      <c r="AT161" t="s">
        <v>3304</v>
      </c>
      <c r="AU161">
        <v>2016</v>
      </c>
      <c r="AV161">
        <v>11</v>
      </c>
      <c r="AW161">
        <v>3</v>
      </c>
      <c r="AX161" t="s">
        <v>74</v>
      </c>
      <c r="AY161" t="s">
        <v>74</v>
      </c>
      <c r="AZ161" t="s">
        <v>74</v>
      </c>
      <c r="BA161" t="s">
        <v>74</v>
      </c>
      <c r="BB161" t="s">
        <v>74</v>
      </c>
      <c r="BC161" t="s">
        <v>74</v>
      </c>
      <c r="BD161" t="s">
        <v>3305</v>
      </c>
      <c r="BE161" t="s">
        <v>3306</v>
      </c>
      <c r="BF161" t="str">
        <f>HYPERLINK("http://dx.doi.org/10.1371/journal.pone.0151052","http://dx.doi.org/10.1371/journal.pone.0151052")</f>
        <v>http://dx.doi.org/10.1371/journal.pone.0151052</v>
      </c>
      <c r="BG161" t="s">
        <v>74</v>
      </c>
      <c r="BH161" t="s">
        <v>74</v>
      </c>
      <c r="BI161">
        <v>13</v>
      </c>
      <c r="BJ161" t="s">
        <v>1919</v>
      </c>
      <c r="BK161" t="s">
        <v>97</v>
      </c>
      <c r="BL161" t="s">
        <v>733</v>
      </c>
      <c r="BM161" t="s">
        <v>3307</v>
      </c>
      <c r="BN161">
        <v>27027743</v>
      </c>
      <c r="BO161" t="s">
        <v>3308</v>
      </c>
      <c r="BP161" t="s">
        <v>74</v>
      </c>
      <c r="BQ161" t="s">
        <v>74</v>
      </c>
      <c r="BR161" t="s">
        <v>101</v>
      </c>
      <c r="BS161" t="s">
        <v>3309</v>
      </c>
      <c r="BT161" t="str">
        <f>HYPERLINK("https%3A%2F%2Fwww.webofscience.com%2Fwos%2Fwoscc%2Ffull-record%2FWOS:000373116500014","View Full Record in Web of Science")</f>
        <v>View Full Record in Web of Science</v>
      </c>
    </row>
    <row r="162" spans="1:72" x14ac:dyDescent="0.25">
      <c r="A162" t="s">
        <v>72</v>
      </c>
      <c r="B162" t="s">
        <v>3310</v>
      </c>
      <c r="C162" t="s">
        <v>74</v>
      </c>
      <c r="D162" t="s">
        <v>74</v>
      </c>
      <c r="E162" t="s">
        <v>74</v>
      </c>
      <c r="F162" t="s">
        <v>3311</v>
      </c>
      <c r="G162" t="s">
        <v>74</v>
      </c>
      <c r="H162" t="s">
        <v>3312</v>
      </c>
      <c r="I162" t="s">
        <v>3313</v>
      </c>
      <c r="J162" t="s">
        <v>3271</v>
      </c>
      <c r="K162" t="s">
        <v>74</v>
      </c>
      <c r="L162" t="s">
        <v>74</v>
      </c>
      <c r="M162" t="s">
        <v>78</v>
      </c>
      <c r="N162" t="s">
        <v>79</v>
      </c>
      <c r="O162" t="s">
        <v>74</v>
      </c>
      <c r="P162" t="s">
        <v>74</v>
      </c>
      <c r="Q162" t="s">
        <v>74</v>
      </c>
      <c r="R162" t="s">
        <v>74</v>
      </c>
      <c r="S162" t="s">
        <v>74</v>
      </c>
      <c r="T162" t="s">
        <v>74</v>
      </c>
      <c r="U162" t="s">
        <v>3314</v>
      </c>
      <c r="V162" t="s">
        <v>3315</v>
      </c>
      <c r="W162" t="s">
        <v>3316</v>
      </c>
      <c r="X162" t="s">
        <v>3317</v>
      </c>
      <c r="Y162" t="s">
        <v>3318</v>
      </c>
      <c r="Z162" t="s">
        <v>3319</v>
      </c>
      <c r="AA162" t="s">
        <v>3320</v>
      </c>
      <c r="AB162" t="s">
        <v>3321</v>
      </c>
      <c r="AC162" t="s">
        <v>3322</v>
      </c>
      <c r="AD162" t="s">
        <v>3323</v>
      </c>
      <c r="AE162" t="s">
        <v>3324</v>
      </c>
      <c r="AF162" t="s">
        <v>74</v>
      </c>
      <c r="AG162">
        <v>41</v>
      </c>
      <c r="AH162">
        <v>21</v>
      </c>
      <c r="AI162">
        <v>22</v>
      </c>
      <c r="AJ162">
        <v>1</v>
      </c>
      <c r="AK162">
        <v>20</v>
      </c>
      <c r="AL162" t="s">
        <v>3283</v>
      </c>
      <c r="AM162" t="s">
        <v>2337</v>
      </c>
      <c r="AN162" t="s">
        <v>3284</v>
      </c>
      <c r="AO162" t="s">
        <v>3285</v>
      </c>
      <c r="AP162" t="s">
        <v>74</v>
      </c>
      <c r="AQ162" t="s">
        <v>74</v>
      </c>
      <c r="AR162" t="s">
        <v>3271</v>
      </c>
      <c r="AS162" t="s">
        <v>3286</v>
      </c>
      <c r="AT162" t="s">
        <v>3325</v>
      </c>
      <c r="AU162">
        <v>2016</v>
      </c>
      <c r="AV162">
        <v>11</v>
      </c>
      <c r="AW162">
        <v>3</v>
      </c>
      <c r="AX162" t="s">
        <v>74</v>
      </c>
      <c r="AY162" t="s">
        <v>74</v>
      </c>
      <c r="AZ162" t="s">
        <v>74</v>
      </c>
      <c r="BA162" t="s">
        <v>74</v>
      </c>
      <c r="BB162" t="s">
        <v>74</v>
      </c>
      <c r="BC162" t="s">
        <v>74</v>
      </c>
      <c r="BD162" t="s">
        <v>3326</v>
      </c>
      <c r="BE162" t="s">
        <v>3327</v>
      </c>
      <c r="BF162" t="str">
        <f>HYPERLINK("http://dx.doi.org/10.1371/journal.pone.0150580","http://dx.doi.org/10.1371/journal.pone.0150580")</f>
        <v>http://dx.doi.org/10.1371/journal.pone.0150580</v>
      </c>
      <c r="BG162" t="s">
        <v>74</v>
      </c>
      <c r="BH162" t="s">
        <v>74</v>
      </c>
      <c r="BI162">
        <v>17</v>
      </c>
      <c r="BJ162" t="s">
        <v>1919</v>
      </c>
      <c r="BK162" t="s">
        <v>97</v>
      </c>
      <c r="BL162" t="s">
        <v>733</v>
      </c>
      <c r="BM162" t="s">
        <v>3328</v>
      </c>
      <c r="BN162">
        <v>26950063</v>
      </c>
      <c r="BO162" t="s">
        <v>2540</v>
      </c>
      <c r="BP162" t="s">
        <v>74</v>
      </c>
      <c r="BQ162" t="s">
        <v>74</v>
      </c>
      <c r="BR162" t="s">
        <v>101</v>
      </c>
      <c r="BS162" t="s">
        <v>3329</v>
      </c>
      <c r="BT162" t="str">
        <f>HYPERLINK("https%3A%2F%2Fwww.webofscience.com%2Fwos%2Fwoscc%2Ffull-record%2FWOS:000371990100043","View Full Record in Web of Science")</f>
        <v>View Full Record in Web of Science</v>
      </c>
    </row>
    <row r="163" spans="1:72" x14ac:dyDescent="0.25">
      <c r="A163" t="s">
        <v>72</v>
      </c>
      <c r="B163" t="s">
        <v>3330</v>
      </c>
      <c r="C163" t="s">
        <v>74</v>
      </c>
      <c r="D163" t="s">
        <v>74</v>
      </c>
      <c r="E163" t="s">
        <v>74</v>
      </c>
      <c r="F163" t="s">
        <v>3331</v>
      </c>
      <c r="G163" t="s">
        <v>74</v>
      </c>
      <c r="H163" t="s">
        <v>74</v>
      </c>
      <c r="I163" t="s">
        <v>3332</v>
      </c>
      <c r="J163" t="s">
        <v>3333</v>
      </c>
      <c r="K163" t="s">
        <v>74</v>
      </c>
      <c r="L163" t="s">
        <v>74</v>
      </c>
      <c r="M163" t="s">
        <v>78</v>
      </c>
      <c r="N163" t="s">
        <v>79</v>
      </c>
      <c r="O163" t="s">
        <v>74</v>
      </c>
      <c r="P163" t="s">
        <v>74</v>
      </c>
      <c r="Q163" t="s">
        <v>74</v>
      </c>
      <c r="R163" t="s">
        <v>74</v>
      </c>
      <c r="S163" t="s">
        <v>74</v>
      </c>
      <c r="T163" t="s">
        <v>3334</v>
      </c>
      <c r="U163" t="s">
        <v>3335</v>
      </c>
      <c r="V163" t="s">
        <v>3336</v>
      </c>
      <c r="W163" t="s">
        <v>3337</v>
      </c>
      <c r="X163" t="s">
        <v>3338</v>
      </c>
      <c r="Y163" t="s">
        <v>3339</v>
      </c>
      <c r="Z163" t="s">
        <v>3340</v>
      </c>
      <c r="AA163" t="s">
        <v>3341</v>
      </c>
      <c r="AB163" t="s">
        <v>3342</v>
      </c>
      <c r="AC163" t="s">
        <v>74</v>
      </c>
      <c r="AD163" t="s">
        <v>74</v>
      </c>
      <c r="AE163" t="s">
        <v>74</v>
      </c>
      <c r="AF163" t="s">
        <v>74</v>
      </c>
      <c r="AG163">
        <v>24</v>
      </c>
      <c r="AH163">
        <v>37</v>
      </c>
      <c r="AI163">
        <v>37</v>
      </c>
      <c r="AJ163">
        <v>0</v>
      </c>
      <c r="AK163">
        <v>11</v>
      </c>
      <c r="AL163" t="s">
        <v>190</v>
      </c>
      <c r="AM163" t="s">
        <v>191</v>
      </c>
      <c r="AN163" t="s">
        <v>192</v>
      </c>
      <c r="AO163" t="s">
        <v>3343</v>
      </c>
      <c r="AP163" t="s">
        <v>3344</v>
      </c>
      <c r="AQ163" t="s">
        <v>74</v>
      </c>
      <c r="AR163" t="s">
        <v>3345</v>
      </c>
      <c r="AS163" t="s">
        <v>3346</v>
      </c>
      <c r="AT163" t="s">
        <v>291</v>
      </c>
      <c r="AU163">
        <v>2016</v>
      </c>
      <c r="AV163">
        <v>9</v>
      </c>
      <c r="AW163">
        <v>1</v>
      </c>
      <c r="AX163" t="s">
        <v>74</v>
      </c>
      <c r="AY163" t="s">
        <v>74</v>
      </c>
      <c r="AZ163" t="s">
        <v>74</v>
      </c>
      <c r="BA163" t="s">
        <v>74</v>
      </c>
      <c r="BB163">
        <v>39</v>
      </c>
      <c r="BC163">
        <v>50</v>
      </c>
      <c r="BD163" t="s">
        <v>74</v>
      </c>
      <c r="BE163" t="s">
        <v>3347</v>
      </c>
      <c r="BF163" t="str">
        <f>HYPERLINK("http://dx.doi.org/10.1007/s12187-015-9312-8","http://dx.doi.org/10.1007/s12187-015-9312-8")</f>
        <v>http://dx.doi.org/10.1007/s12187-015-9312-8</v>
      </c>
      <c r="BG163" t="s">
        <v>74</v>
      </c>
      <c r="BH163" t="s">
        <v>74</v>
      </c>
      <c r="BI163">
        <v>12</v>
      </c>
      <c r="BJ163" t="s">
        <v>657</v>
      </c>
      <c r="BK163" t="s">
        <v>126</v>
      </c>
      <c r="BL163" t="s">
        <v>658</v>
      </c>
      <c r="BM163" t="s">
        <v>3348</v>
      </c>
      <c r="BN163">
        <v>26925176</v>
      </c>
      <c r="BO163" t="s">
        <v>513</v>
      </c>
      <c r="BP163" t="s">
        <v>74</v>
      </c>
      <c r="BQ163" t="s">
        <v>74</v>
      </c>
      <c r="BR163" t="s">
        <v>101</v>
      </c>
      <c r="BS163" t="s">
        <v>3349</v>
      </c>
      <c r="BT163" t="str">
        <f>HYPERLINK("https%3A%2F%2Fwww.webofscience.com%2Fwos%2Fwoscc%2Ffull-record%2FWOS:000375409300003","View Full Record in Web of Science")</f>
        <v>View Full Record in Web of Science</v>
      </c>
    </row>
    <row r="164" spans="1:72" x14ac:dyDescent="0.25">
      <c r="A164" t="s">
        <v>72</v>
      </c>
      <c r="B164" t="s">
        <v>3350</v>
      </c>
      <c r="C164" t="s">
        <v>74</v>
      </c>
      <c r="D164" t="s">
        <v>74</v>
      </c>
      <c r="E164" t="s">
        <v>74</v>
      </c>
      <c r="F164" t="s">
        <v>3351</v>
      </c>
      <c r="G164" t="s">
        <v>74</v>
      </c>
      <c r="H164" t="s">
        <v>74</v>
      </c>
      <c r="I164" t="s">
        <v>3352</v>
      </c>
      <c r="J164" t="s">
        <v>881</v>
      </c>
      <c r="K164" t="s">
        <v>74</v>
      </c>
      <c r="L164" t="s">
        <v>74</v>
      </c>
      <c r="M164" t="s">
        <v>78</v>
      </c>
      <c r="N164" t="s">
        <v>79</v>
      </c>
      <c r="O164" t="s">
        <v>74</v>
      </c>
      <c r="P164" t="s">
        <v>74</v>
      </c>
      <c r="Q164" t="s">
        <v>74</v>
      </c>
      <c r="R164" t="s">
        <v>74</v>
      </c>
      <c r="S164" t="s">
        <v>74</v>
      </c>
      <c r="T164" t="s">
        <v>3353</v>
      </c>
      <c r="U164" t="s">
        <v>3354</v>
      </c>
      <c r="V164" t="s">
        <v>3355</v>
      </c>
      <c r="W164" t="s">
        <v>3356</v>
      </c>
      <c r="X164" t="s">
        <v>74</v>
      </c>
      <c r="Y164" t="s">
        <v>3357</v>
      </c>
      <c r="Z164" t="s">
        <v>3168</v>
      </c>
      <c r="AA164" t="s">
        <v>3358</v>
      </c>
      <c r="AB164" t="s">
        <v>3359</v>
      </c>
      <c r="AC164" t="s">
        <v>3360</v>
      </c>
      <c r="AD164" t="s">
        <v>3361</v>
      </c>
      <c r="AE164" t="s">
        <v>3362</v>
      </c>
      <c r="AF164" t="s">
        <v>74</v>
      </c>
      <c r="AG164">
        <v>58</v>
      </c>
      <c r="AH164">
        <v>7</v>
      </c>
      <c r="AI164">
        <v>8</v>
      </c>
      <c r="AJ164">
        <v>0</v>
      </c>
      <c r="AK164">
        <v>22</v>
      </c>
      <c r="AL164" t="s">
        <v>893</v>
      </c>
      <c r="AM164" t="s">
        <v>894</v>
      </c>
      <c r="AN164" t="s">
        <v>895</v>
      </c>
      <c r="AO164" t="s">
        <v>896</v>
      </c>
      <c r="AP164" t="s">
        <v>74</v>
      </c>
      <c r="AQ164" t="s">
        <v>74</v>
      </c>
      <c r="AR164" t="s">
        <v>897</v>
      </c>
      <c r="AS164" t="s">
        <v>898</v>
      </c>
      <c r="AT164" t="s">
        <v>74</v>
      </c>
      <c r="AU164">
        <v>2016</v>
      </c>
      <c r="AV164">
        <v>73</v>
      </c>
      <c r="AW164">
        <v>2</v>
      </c>
      <c r="AX164" t="s">
        <v>74</v>
      </c>
      <c r="AY164" t="s">
        <v>74</v>
      </c>
      <c r="AZ164" t="s">
        <v>74</v>
      </c>
      <c r="BA164" t="s">
        <v>74</v>
      </c>
      <c r="BB164">
        <v>117</v>
      </c>
      <c r="BC164">
        <v>124</v>
      </c>
      <c r="BD164" t="s">
        <v>74</v>
      </c>
      <c r="BE164" t="s">
        <v>3363</v>
      </c>
      <c r="BF164" t="str">
        <f>HYPERLINK("http://dx.doi.org/10.1127/anthranz/2016/0561","http://dx.doi.org/10.1127/anthranz/2016/0561")</f>
        <v>http://dx.doi.org/10.1127/anthranz/2016/0561</v>
      </c>
      <c r="BG164" t="s">
        <v>74</v>
      </c>
      <c r="BH164" t="s">
        <v>74</v>
      </c>
      <c r="BI164">
        <v>8</v>
      </c>
      <c r="BJ164" t="s">
        <v>900</v>
      </c>
      <c r="BK164" t="s">
        <v>126</v>
      </c>
      <c r="BL164" t="s">
        <v>900</v>
      </c>
      <c r="BM164" t="s">
        <v>3364</v>
      </c>
      <c r="BN164">
        <v>27000092</v>
      </c>
      <c r="BO164" t="s">
        <v>74</v>
      </c>
      <c r="BP164" t="s">
        <v>74</v>
      </c>
      <c r="BQ164" t="s">
        <v>74</v>
      </c>
      <c r="BR164" t="s">
        <v>101</v>
      </c>
      <c r="BS164" t="s">
        <v>3365</v>
      </c>
      <c r="BT164" t="str">
        <f>HYPERLINK("https%3A%2F%2Fwww.webofscience.com%2Fwos%2Fwoscc%2Ffull-record%2FWOS:000378825900004","View Full Record in Web of Science")</f>
        <v>View Full Record in Web of Science</v>
      </c>
    </row>
    <row r="165" spans="1:72" x14ac:dyDescent="0.25">
      <c r="A165" t="s">
        <v>72</v>
      </c>
      <c r="B165" t="s">
        <v>3366</v>
      </c>
      <c r="C165" t="s">
        <v>74</v>
      </c>
      <c r="D165" t="s">
        <v>74</v>
      </c>
      <c r="E165" t="s">
        <v>74</v>
      </c>
      <c r="F165" t="s">
        <v>3367</v>
      </c>
      <c r="G165" t="s">
        <v>74</v>
      </c>
      <c r="H165" t="s">
        <v>74</v>
      </c>
      <c r="I165" t="s">
        <v>3368</v>
      </c>
      <c r="J165" t="s">
        <v>3369</v>
      </c>
      <c r="K165" t="s">
        <v>74</v>
      </c>
      <c r="L165" t="s">
        <v>74</v>
      </c>
      <c r="M165" t="s">
        <v>78</v>
      </c>
      <c r="N165" t="s">
        <v>79</v>
      </c>
      <c r="O165" t="s">
        <v>74</v>
      </c>
      <c r="P165" t="s">
        <v>74</v>
      </c>
      <c r="Q165" t="s">
        <v>74</v>
      </c>
      <c r="R165" t="s">
        <v>74</v>
      </c>
      <c r="S165" t="s">
        <v>74</v>
      </c>
      <c r="T165" t="s">
        <v>3370</v>
      </c>
      <c r="U165" t="s">
        <v>3371</v>
      </c>
      <c r="V165" t="s">
        <v>3372</v>
      </c>
      <c r="W165" t="s">
        <v>3373</v>
      </c>
      <c r="X165" t="s">
        <v>3374</v>
      </c>
      <c r="Y165" t="s">
        <v>3375</v>
      </c>
      <c r="Z165" t="s">
        <v>3376</v>
      </c>
      <c r="AA165" t="s">
        <v>74</v>
      </c>
      <c r="AB165" t="s">
        <v>74</v>
      </c>
      <c r="AC165" t="s">
        <v>74</v>
      </c>
      <c r="AD165" t="s">
        <v>74</v>
      </c>
      <c r="AE165" t="s">
        <v>74</v>
      </c>
      <c r="AF165" t="s">
        <v>74</v>
      </c>
      <c r="AG165">
        <v>55</v>
      </c>
      <c r="AH165">
        <v>1</v>
      </c>
      <c r="AI165">
        <v>1</v>
      </c>
      <c r="AJ165">
        <v>3</v>
      </c>
      <c r="AK165">
        <v>16</v>
      </c>
      <c r="AL165" t="s">
        <v>3377</v>
      </c>
      <c r="AM165" t="s">
        <v>1057</v>
      </c>
      <c r="AN165" t="s">
        <v>3378</v>
      </c>
      <c r="AO165" t="s">
        <v>3379</v>
      </c>
      <c r="AP165" t="s">
        <v>74</v>
      </c>
      <c r="AQ165" t="s">
        <v>74</v>
      </c>
      <c r="AR165" t="s">
        <v>3380</v>
      </c>
      <c r="AS165" t="s">
        <v>3381</v>
      </c>
      <c r="AT165" t="s">
        <v>74</v>
      </c>
      <c r="AU165">
        <v>2016</v>
      </c>
      <c r="AV165" t="s">
        <v>74</v>
      </c>
      <c r="AW165">
        <v>193</v>
      </c>
      <c r="AX165" t="s">
        <v>74</v>
      </c>
      <c r="AY165" t="s">
        <v>74</v>
      </c>
      <c r="AZ165" t="s">
        <v>74</v>
      </c>
      <c r="BA165" t="s">
        <v>74</v>
      </c>
      <c r="BB165">
        <v>33</v>
      </c>
      <c r="BC165">
        <v>49</v>
      </c>
      <c r="BD165" t="s">
        <v>74</v>
      </c>
      <c r="BE165" t="s">
        <v>74</v>
      </c>
      <c r="BF165" t="s">
        <v>74</v>
      </c>
      <c r="BG165" t="s">
        <v>74</v>
      </c>
      <c r="BH165" t="s">
        <v>74</v>
      </c>
      <c r="BI165">
        <v>17</v>
      </c>
      <c r="BJ165" t="s">
        <v>1346</v>
      </c>
      <c r="BK165" t="s">
        <v>126</v>
      </c>
      <c r="BL165" t="s">
        <v>1346</v>
      </c>
      <c r="BM165" t="s">
        <v>3382</v>
      </c>
      <c r="BN165" t="s">
        <v>74</v>
      </c>
      <c r="BO165" t="s">
        <v>74</v>
      </c>
      <c r="BP165" t="s">
        <v>74</v>
      </c>
      <c r="BQ165" t="s">
        <v>74</v>
      </c>
      <c r="BR165" t="s">
        <v>101</v>
      </c>
      <c r="BS165" t="s">
        <v>3383</v>
      </c>
      <c r="BT165" t="str">
        <f>HYPERLINK("https%3A%2F%2Fwww.webofscience.com%2Fwos%2Fwoscc%2Ffull-record%2FWOS:000373518900003","View Full Record in Web of Science")</f>
        <v>View Full Record in Web of Science</v>
      </c>
    </row>
    <row r="166" spans="1:72" x14ac:dyDescent="0.25">
      <c r="A166" t="s">
        <v>72</v>
      </c>
      <c r="B166" t="s">
        <v>3384</v>
      </c>
      <c r="C166" t="s">
        <v>74</v>
      </c>
      <c r="D166" t="s">
        <v>74</v>
      </c>
      <c r="E166" t="s">
        <v>74</v>
      </c>
      <c r="F166" t="s">
        <v>3385</v>
      </c>
      <c r="G166" t="s">
        <v>74</v>
      </c>
      <c r="H166" t="s">
        <v>74</v>
      </c>
      <c r="I166" t="s">
        <v>3386</v>
      </c>
      <c r="J166" t="s">
        <v>3387</v>
      </c>
      <c r="K166" t="s">
        <v>74</v>
      </c>
      <c r="L166" t="s">
        <v>74</v>
      </c>
      <c r="M166" t="s">
        <v>78</v>
      </c>
      <c r="N166" t="s">
        <v>79</v>
      </c>
      <c r="O166" t="s">
        <v>74</v>
      </c>
      <c r="P166" t="s">
        <v>74</v>
      </c>
      <c r="Q166" t="s">
        <v>74</v>
      </c>
      <c r="R166" t="s">
        <v>74</v>
      </c>
      <c r="S166" t="s">
        <v>74</v>
      </c>
      <c r="T166" t="s">
        <v>3388</v>
      </c>
      <c r="U166" t="s">
        <v>74</v>
      </c>
      <c r="V166" t="s">
        <v>3389</v>
      </c>
      <c r="W166" t="s">
        <v>3390</v>
      </c>
      <c r="X166" t="s">
        <v>3391</v>
      </c>
      <c r="Y166" t="s">
        <v>3392</v>
      </c>
      <c r="Z166" t="s">
        <v>3393</v>
      </c>
      <c r="AA166" t="s">
        <v>74</v>
      </c>
      <c r="AB166" t="s">
        <v>3394</v>
      </c>
      <c r="AC166" t="s">
        <v>74</v>
      </c>
      <c r="AD166" t="s">
        <v>74</v>
      </c>
      <c r="AE166" t="s">
        <v>74</v>
      </c>
      <c r="AF166" t="s">
        <v>74</v>
      </c>
      <c r="AG166">
        <v>31</v>
      </c>
      <c r="AH166">
        <v>1</v>
      </c>
      <c r="AI166">
        <v>1</v>
      </c>
      <c r="AJ166">
        <v>0</v>
      </c>
      <c r="AK166">
        <v>5</v>
      </c>
      <c r="AL166" t="s">
        <v>3395</v>
      </c>
      <c r="AM166" t="s">
        <v>1057</v>
      </c>
      <c r="AN166" t="s">
        <v>3396</v>
      </c>
      <c r="AO166" t="s">
        <v>3397</v>
      </c>
      <c r="AP166" t="s">
        <v>74</v>
      </c>
      <c r="AQ166" t="s">
        <v>74</v>
      </c>
      <c r="AR166" t="s">
        <v>3398</v>
      </c>
      <c r="AS166" t="s">
        <v>3399</v>
      </c>
      <c r="AT166" t="s">
        <v>74</v>
      </c>
      <c r="AU166">
        <v>2016</v>
      </c>
      <c r="AV166" t="s">
        <v>74</v>
      </c>
      <c r="AW166">
        <v>114</v>
      </c>
      <c r="AX166" t="s">
        <v>74</v>
      </c>
      <c r="AY166" t="s">
        <v>74</v>
      </c>
      <c r="AZ166" t="s">
        <v>74</v>
      </c>
      <c r="BA166" t="s">
        <v>74</v>
      </c>
      <c r="BB166">
        <v>85</v>
      </c>
      <c r="BC166">
        <v>121</v>
      </c>
      <c r="BD166" t="s">
        <v>74</v>
      </c>
      <c r="BE166" t="s">
        <v>3400</v>
      </c>
      <c r="BF166" t="str">
        <f>HYPERLINK("http://dx.doi.org/10.12775/APH.2016.114.04","http://dx.doi.org/10.12775/APH.2016.114.04")</f>
        <v>http://dx.doi.org/10.12775/APH.2016.114.04</v>
      </c>
      <c r="BG166" t="s">
        <v>74</v>
      </c>
      <c r="BH166" t="s">
        <v>74</v>
      </c>
      <c r="BI166">
        <v>37</v>
      </c>
      <c r="BJ166" t="s">
        <v>339</v>
      </c>
      <c r="BK166" t="s">
        <v>201</v>
      </c>
      <c r="BL166" t="s">
        <v>339</v>
      </c>
      <c r="BM166" t="s">
        <v>3401</v>
      </c>
      <c r="BN166" t="s">
        <v>74</v>
      </c>
      <c r="BO166" t="s">
        <v>3402</v>
      </c>
      <c r="BP166" t="s">
        <v>74</v>
      </c>
      <c r="BQ166" t="s">
        <v>74</v>
      </c>
      <c r="BR166" t="s">
        <v>101</v>
      </c>
      <c r="BS166" t="s">
        <v>3403</v>
      </c>
      <c r="BT166" t="str">
        <f>HYPERLINK("https%3A%2F%2Fwww.webofscience.com%2Fwos%2Fwoscc%2Ffull-record%2FWOS:000398294200004","View Full Record in Web of Science")</f>
        <v>View Full Record in Web of Science</v>
      </c>
    </row>
    <row r="167" spans="1:72" x14ac:dyDescent="0.25">
      <c r="A167" t="s">
        <v>72</v>
      </c>
      <c r="B167" t="s">
        <v>3404</v>
      </c>
      <c r="C167" t="s">
        <v>74</v>
      </c>
      <c r="D167" t="s">
        <v>74</v>
      </c>
      <c r="E167" t="s">
        <v>74</v>
      </c>
      <c r="F167" t="s">
        <v>3405</v>
      </c>
      <c r="G167" t="s">
        <v>74</v>
      </c>
      <c r="H167" t="s">
        <v>74</v>
      </c>
      <c r="I167" t="s">
        <v>3406</v>
      </c>
      <c r="J167" t="s">
        <v>3407</v>
      </c>
      <c r="K167" t="s">
        <v>74</v>
      </c>
      <c r="L167" t="s">
        <v>74</v>
      </c>
      <c r="M167" t="s">
        <v>78</v>
      </c>
      <c r="N167" t="s">
        <v>79</v>
      </c>
      <c r="O167" t="s">
        <v>74</v>
      </c>
      <c r="P167" t="s">
        <v>74</v>
      </c>
      <c r="Q167" t="s">
        <v>74</v>
      </c>
      <c r="R167" t="s">
        <v>74</v>
      </c>
      <c r="S167" t="s">
        <v>74</v>
      </c>
      <c r="T167" t="s">
        <v>3408</v>
      </c>
      <c r="U167" t="s">
        <v>3409</v>
      </c>
      <c r="V167" t="s">
        <v>3410</v>
      </c>
      <c r="W167" t="s">
        <v>3411</v>
      </c>
      <c r="X167" t="s">
        <v>3412</v>
      </c>
      <c r="Y167" t="s">
        <v>3413</v>
      </c>
      <c r="Z167" t="s">
        <v>3414</v>
      </c>
      <c r="AA167" t="s">
        <v>74</v>
      </c>
      <c r="AB167" t="s">
        <v>74</v>
      </c>
      <c r="AC167" t="s">
        <v>74</v>
      </c>
      <c r="AD167" t="s">
        <v>74</v>
      </c>
      <c r="AE167" t="s">
        <v>74</v>
      </c>
      <c r="AF167" t="s">
        <v>74</v>
      </c>
      <c r="AG167">
        <v>42</v>
      </c>
      <c r="AH167">
        <v>48</v>
      </c>
      <c r="AI167">
        <v>48</v>
      </c>
      <c r="AJ167">
        <v>5</v>
      </c>
      <c r="AK167">
        <v>23</v>
      </c>
      <c r="AL167" t="s">
        <v>115</v>
      </c>
      <c r="AM167" t="s">
        <v>116</v>
      </c>
      <c r="AN167" t="s">
        <v>117</v>
      </c>
      <c r="AO167" t="s">
        <v>3415</v>
      </c>
      <c r="AP167" t="s">
        <v>3416</v>
      </c>
      <c r="AQ167" t="s">
        <v>74</v>
      </c>
      <c r="AR167" t="s">
        <v>3407</v>
      </c>
      <c r="AS167" t="s">
        <v>3417</v>
      </c>
      <c r="AT167" t="s">
        <v>1242</v>
      </c>
      <c r="AU167">
        <v>2015</v>
      </c>
      <c r="AV167">
        <v>67</v>
      </c>
      <c r="AW167">
        <v>4</v>
      </c>
      <c r="AX167" t="s">
        <v>74</v>
      </c>
      <c r="AY167" t="s">
        <v>74</v>
      </c>
      <c r="AZ167" t="s">
        <v>74</v>
      </c>
      <c r="BA167" t="s">
        <v>74</v>
      </c>
      <c r="BB167">
        <v>384</v>
      </c>
      <c r="BC167">
        <v>399</v>
      </c>
      <c r="BD167" t="s">
        <v>74</v>
      </c>
      <c r="BE167" t="s">
        <v>3418</v>
      </c>
      <c r="BF167" t="str">
        <f>HYPERLINK("http://dx.doi.org/10.1080/00336297.2015.1082920","http://dx.doi.org/10.1080/00336297.2015.1082920")</f>
        <v>http://dx.doi.org/10.1080/00336297.2015.1082920</v>
      </c>
      <c r="BG167" t="s">
        <v>74</v>
      </c>
      <c r="BH167" t="s">
        <v>74</v>
      </c>
      <c r="BI167">
        <v>16</v>
      </c>
      <c r="BJ167" t="s">
        <v>3419</v>
      </c>
      <c r="BK167" t="s">
        <v>97</v>
      </c>
      <c r="BL167" t="s">
        <v>3419</v>
      </c>
      <c r="BM167" t="s">
        <v>3420</v>
      </c>
      <c r="BN167" t="s">
        <v>74</v>
      </c>
      <c r="BO167" t="s">
        <v>74</v>
      </c>
      <c r="BP167" t="s">
        <v>74</v>
      </c>
      <c r="BQ167" t="s">
        <v>74</v>
      </c>
      <c r="BR167" t="s">
        <v>101</v>
      </c>
      <c r="BS167" t="s">
        <v>3421</v>
      </c>
      <c r="BT167" t="str">
        <f>HYPERLINK("https%3A%2F%2Fwww.webofscience.com%2Fwos%2Fwoscc%2Ffull-record%2FWOS:000364311600005","View Full Record in Web of Science")</f>
        <v>View Full Record in Web of Science</v>
      </c>
    </row>
    <row r="168" spans="1:72" x14ac:dyDescent="0.25">
      <c r="A168" t="s">
        <v>72</v>
      </c>
      <c r="B168" t="s">
        <v>3422</v>
      </c>
      <c r="C168" t="s">
        <v>74</v>
      </c>
      <c r="D168" t="s">
        <v>74</v>
      </c>
      <c r="E168" t="s">
        <v>74</v>
      </c>
      <c r="F168" t="s">
        <v>3423</v>
      </c>
      <c r="G168" t="s">
        <v>74</v>
      </c>
      <c r="H168" t="s">
        <v>74</v>
      </c>
      <c r="I168" t="s">
        <v>3424</v>
      </c>
      <c r="J168" t="s">
        <v>3425</v>
      </c>
      <c r="K168" t="s">
        <v>74</v>
      </c>
      <c r="L168" t="s">
        <v>74</v>
      </c>
      <c r="M168" t="s">
        <v>78</v>
      </c>
      <c r="N168" t="s">
        <v>79</v>
      </c>
      <c r="O168" t="s">
        <v>74</v>
      </c>
      <c r="P168" t="s">
        <v>74</v>
      </c>
      <c r="Q168" t="s">
        <v>74</v>
      </c>
      <c r="R168" t="s">
        <v>74</v>
      </c>
      <c r="S168" t="s">
        <v>74</v>
      </c>
      <c r="T168" t="s">
        <v>74</v>
      </c>
      <c r="U168" t="s">
        <v>3426</v>
      </c>
      <c r="V168" t="s">
        <v>3427</v>
      </c>
      <c r="W168" t="s">
        <v>3428</v>
      </c>
      <c r="X168" t="s">
        <v>3429</v>
      </c>
      <c r="Y168" t="s">
        <v>3430</v>
      </c>
      <c r="Z168" t="s">
        <v>3431</v>
      </c>
      <c r="AA168" t="s">
        <v>74</v>
      </c>
      <c r="AB168" t="s">
        <v>74</v>
      </c>
      <c r="AC168" t="s">
        <v>3432</v>
      </c>
      <c r="AD168" t="s">
        <v>3432</v>
      </c>
      <c r="AE168" t="s">
        <v>3433</v>
      </c>
      <c r="AF168" t="s">
        <v>74</v>
      </c>
      <c r="AG168">
        <v>78</v>
      </c>
      <c r="AH168">
        <v>9</v>
      </c>
      <c r="AI168">
        <v>9</v>
      </c>
      <c r="AJ168">
        <v>0</v>
      </c>
      <c r="AK168">
        <v>7</v>
      </c>
      <c r="AL168" t="s">
        <v>2095</v>
      </c>
      <c r="AM168" t="s">
        <v>912</v>
      </c>
      <c r="AN168" t="s">
        <v>2096</v>
      </c>
      <c r="AO168" t="s">
        <v>3434</v>
      </c>
      <c r="AP168" t="s">
        <v>3435</v>
      </c>
      <c r="AQ168" t="s">
        <v>74</v>
      </c>
      <c r="AR168" t="s">
        <v>3436</v>
      </c>
      <c r="AS168" t="s">
        <v>3437</v>
      </c>
      <c r="AT168" t="s">
        <v>577</v>
      </c>
      <c r="AU168">
        <v>2015</v>
      </c>
      <c r="AV168">
        <v>24</v>
      </c>
      <c r="AW168">
        <v>3</v>
      </c>
      <c r="AX168" t="s">
        <v>74</v>
      </c>
      <c r="AY168" t="s">
        <v>74</v>
      </c>
      <c r="AZ168" t="s">
        <v>74</v>
      </c>
      <c r="BA168" t="s">
        <v>74</v>
      </c>
      <c r="BB168">
        <v>333</v>
      </c>
      <c r="BC168">
        <v>350</v>
      </c>
      <c r="BD168" t="s">
        <v>74</v>
      </c>
      <c r="BE168" t="s">
        <v>3438</v>
      </c>
      <c r="BF168" t="str">
        <f>HYPERLINK("http://dx.doi.org/10.1017/S0960777315000193","http://dx.doi.org/10.1017/S0960777315000193")</f>
        <v>http://dx.doi.org/10.1017/S0960777315000193</v>
      </c>
      <c r="BG168" t="s">
        <v>74</v>
      </c>
      <c r="BH168" t="s">
        <v>74</v>
      </c>
      <c r="BI168">
        <v>18</v>
      </c>
      <c r="BJ168" t="s">
        <v>339</v>
      </c>
      <c r="BK168" t="s">
        <v>604</v>
      </c>
      <c r="BL168" t="s">
        <v>339</v>
      </c>
      <c r="BM168" t="s">
        <v>3439</v>
      </c>
      <c r="BN168" t="s">
        <v>74</v>
      </c>
      <c r="BO168" t="s">
        <v>74</v>
      </c>
      <c r="BP168" t="s">
        <v>74</v>
      </c>
      <c r="BQ168" t="s">
        <v>74</v>
      </c>
      <c r="BR168" t="s">
        <v>101</v>
      </c>
      <c r="BS168" t="s">
        <v>3440</v>
      </c>
      <c r="BT168" t="str">
        <f>HYPERLINK("https%3A%2F%2Fwww.webofscience.com%2Fwos%2Fwoscc%2Ffull-record%2FWOS:000357670500001","View Full Record in Web of Science")</f>
        <v>View Full Record in Web of Science</v>
      </c>
    </row>
    <row r="169" spans="1:72" x14ac:dyDescent="0.25">
      <c r="A169" t="s">
        <v>72</v>
      </c>
      <c r="B169" t="s">
        <v>3441</v>
      </c>
      <c r="C169" t="s">
        <v>74</v>
      </c>
      <c r="D169" t="s">
        <v>74</v>
      </c>
      <c r="E169" t="s">
        <v>74</v>
      </c>
      <c r="F169" t="s">
        <v>3442</v>
      </c>
      <c r="G169" t="s">
        <v>74</v>
      </c>
      <c r="H169" t="s">
        <v>74</v>
      </c>
      <c r="I169" t="s">
        <v>3443</v>
      </c>
      <c r="J169" t="s">
        <v>2402</v>
      </c>
      <c r="K169" t="s">
        <v>74</v>
      </c>
      <c r="L169" t="s">
        <v>74</v>
      </c>
      <c r="M169" t="s">
        <v>78</v>
      </c>
      <c r="N169" t="s">
        <v>79</v>
      </c>
      <c r="O169" t="s">
        <v>74</v>
      </c>
      <c r="P169" t="s">
        <v>74</v>
      </c>
      <c r="Q169" t="s">
        <v>74</v>
      </c>
      <c r="R169" t="s">
        <v>74</v>
      </c>
      <c r="S169" t="s">
        <v>74</v>
      </c>
      <c r="T169" t="s">
        <v>3444</v>
      </c>
      <c r="U169" t="s">
        <v>3445</v>
      </c>
      <c r="V169" t="s">
        <v>3446</v>
      </c>
      <c r="W169" t="s">
        <v>3447</v>
      </c>
      <c r="X169" t="s">
        <v>3448</v>
      </c>
      <c r="Y169" t="s">
        <v>3449</v>
      </c>
      <c r="Z169" t="s">
        <v>3450</v>
      </c>
      <c r="AA169" t="s">
        <v>3451</v>
      </c>
      <c r="AB169" t="s">
        <v>3452</v>
      </c>
      <c r="AC169" t="s">
        <v>74</v>
      </c>
      <c r="AD169" t="s">
        <v>74</v>
      </c>
      <c r="AE169" t="s">
        <v>74</v>
      </c>
      <c r="AF169" t="s">
        <v>74</v>
      </c>
      <c r="AG169">
        <v>36</v>
      </c>
      <c r="AH169">
        <v>6</v>
      </c>
      <c r="AI169">
        <v>6</v>
      </c>
      <c r="AJ169">
        <v>0</v>
      </c>
      <c r="AK169">
        <v>16</v>
      </c>
      <c r="AL169" t="s">
        <v>551</v>
      </c>
      <c r="AM169" t="s">
        <v>552</v>
      </c>
      <c r="AN169" t="s">
        <v>553</v>
      </c>
      <c r="AO169" t="s">
        <v>2411</v>
      </c>
      <c r="AP169" t="s">
        <v>2412</v>
      </c>
      <c r="AQ169" t="s">
        <v>74</v>
      </c>
      <c r="AR169" t="s">
        <v>2413</v>
      </c>
      <c r="AS169" t="s">
        <v>2414</v>
      </c>
      <c r="AT169" t="s">
        <v>533</v>
      </c>
      <c r="AU169">
        <v>2015</v>
      </c>
      <c r="AV169">
        <v>49</v>
      </c>
      <c r="AW169">
        <v>4</v>
      </c>
      <c r="AX169" t="s">
        <v>74</v>
      </c>
      <c r="AY169" t="s">
        <v>74</v>
      </c>
      <c r="AZ169" t="s">
        <v>74</v>
      </c>
      <c r="BA169" t="s">
        <v>74</v>
      </c>
      <c r="BB169">
        <v>512</v>
      </c>
      <c r="BC169">
        <v>529</v>
      </c>
      <c r="BD169" t="s">
        <v>74</v>
      </c>
      <c r="BE169" t="s">
        <v>3453</v>
      </c>
      <c r="BF169" t="str">
        <f>HYPERLINK("http://dx.doi.org/10.1111/spol.12145","http://dx.doi.org/10.1111/spol.12145")</f>
        <v>http://dx.doi.org/10.1111/spol.12145</v>
      </c>
      <c r="BG169" t="s">
        <v>74</v>
      </c>
      <c r="BH169" t="s">
        <v>74</v>
      </c>
      <c r="BI169">
        <v>18</v>
      </c>
      <c r="BJ169" t="s">
        <v>2416</v>
      </c>
      <c r="BK169" t="s">
        <v>126</v>
      </c>
      <c r="BL169" t="s">
        <v>2416</v>
      </c>
      <c r="BM169" t="s">
        <v>3454</v>
      </c>
      <c r="BN169" t="s">
        <v>74</v>
      </c>
      <c r="BO169" t="s">
        <v>74</v>
      </c>
      <c r="BP169" t="s">
        <v>74</v>
      </c>
      <c r="BQ169" t="s">
        <v>74</v>
      </c>
      <c r="BR169" t="s">
        <v>101</v>
      </c>
      <c r="BS169" t="s">
        <v>3455</v>
      </c>
      <c r="BT169" t="str">
        <f>HYPERLINK("https%3A%2F%2Fwww.webofscience.com%2Fwos%2Fwoscc%2Ffull-record%2FWOS:000355999900006","View Full Record in Web of Science")</f>
        <v>View Full Record in Web of Science</v>
      </c>
    </row>
    <row r="170" spans="1:72" x14ac:dyDescent="0.25">
      <c r="A170" t="s">
        <v>72</v>
      </c>
      <c r="B170" t="s">
        <v>3456</v>
      </c>
      <c r="C170" t="s">
        <v>74</v>
      </c>
      <c r="D170" t="s">
        <v>74</v>
      </c>
      <c r="E170" t="s">
        <v>74</v>
      </c>
      <c r="F170" t="s">
        <v>3457</v>
      </c>
      <c r="G170" t="s">
        <v>74</v>
      </c>
      <c r="H170" t="s">
        <v>74</v>
      </c>
      <c r="I170" t="s">
        <v>3458</v>
      </c>
      <c r="J170" t="s">
        <v>3459</v>
      </c>
      <c r="K170" t="s">
        <v>74</v>
      </c>
      <c r="L170" t="s">
        <v>74</v>
      </c>
      <c r="M170" t="s">
        <v>78</v>
      </c>
      <c r="N170" t="s">
        <v>79</v>
      </c>
      <c r="O170" t="s">
        <v>74</v>
      </c>
      <c r="P170" t="s">
        <v>74</v>
      </c>
      <c r="Q170" t="s">
        <v>74</v>
      </c>
      <c r="R170" t="s">
        <v>74</v>
      </c>
      <c r="S170" t="s">
        <v>74</v>
      </c>
      <c r="T170" t="s">
        <v>3460</v>
      </c>
      <c r="U170" t="s">
        <v>3461</v>
      </c>
      <c r="V170" t="s">
        <v>3462</v>
      </c>
      <c r="W170" t="s">
        <v>3463</v>
      </c>
      <c r="X170" t="s">
        <v>1544</v>
      </c>
      <c r="Y170" t="s">
        <v>3464</v>
      </c>
      <c r="Z170" t="s">
        <v>3465</v>
      </c>
      <c r="AA170" t="s">
        <v>3466</v>
      </c>
      <c r="AB170" t="s">
        <v>3467</v>
      </c>
      <c r="AC170" t="s">
        <v>74</v>
      </c>
      <c r="AD170" t="s">
        <v>74</v>
      </c>
      <c r="AE170" t="s">
        <v>74</v>
      </c>
      <c r="AF170" t="s">
        <v>74</v>
      </c>
      <c r="AG170">
        <v>78</v>
      </c>
      <c r="AH170">
        <v>1</v>
      </c>
      <c r="AI170">
        <v>1</v>
      </c>
      <c r="AJ170">
        <v>3</v>
      </c>
      <c r="AK170">
        <v>6</v>
      </c>
      <c r="AL170" t="s">
        <v>115</v>
      </c>
      <c r="AM170" t="s">
        <v>116</v>
      </c>
      <c r="AN170" t="s">
        <v>117</v>
      </c>
      <c r="AO170" t="s">
        <v>3468</v>
      </c>
      <c r="AP170" t="s">
        <v>3469</v>
      </c>
      <c r="AQ170" t="s">
        <v>74</v>
      </c>
      <c r="AR170" t="s">
        <v>3470</v>
      </c>
      <c r="AS170" t="s">
        <v>3471</v>
      </c>
      <c r="AT170" t="s">
        <v>74</v>
      </c>
      <c r="AU170">
        <v>2015</v>
      </c>
      <c r="AV170">
        <v>15</v>
      </c>
      <c r="AW170">
        <v>1</v>
      </c>
      <c r="AX170" t="s">
        <v>74</v>
      </c>
      <c r="AY170" t="s">
        <v>74</v>
      </c>
      <c r="AZ170" t="s">
        <v>798</v>
      </c>
      <c r="BA170" t="s">
        <v>74</v>
      </c>
      <c r="BB170">
        <v>53</v>
      </c>
      <c r="BC170">
        <v>73</v>
      </c>
      <c r="BD170" t="s">
        <v>74</v>
      </c>
      <c r="BE170" t="s">
        <v>3472</v>
      </c>
      <c r="BF170" t="str">
        <f>HYPERLINK("http://dx.doi.org/10.1080/14680777.2015.988392","http://dx.doi.org/10.1080/14680777.2015.988392")</f>
        <v>http://dx.doi.org/10.1080/14680777.2015.988392</v>
      </c>
      <c r="BG170" t="s">
        <v>74</v>
      </c>
      <c r="BH170" t="s">
        <v>74</v>
      </c>
      <c r="BI170">
        <v>21</v>
      </c>
      <c r="BJ170" t="s">
        <v>3473</v>
      </c>
      <c r="BK170" t="s">
        <v>126</v>
      </c>
      <c r="BL170" t="s">
        <v>3473</v>
      </c>
      <c r="BM170" t="s">
        <v>3474</v>
      </c>
      <c r="BN170" t="s">
        <v>74</v>
      </c>
      <c r="BO170" t="s">
        <v>74</v>
      </c>
      <c r="BP170" t="s">
        <v>74</v>
      </c>
      <c r="BQ170" t="s">
        <v>74</v>
      </c>
      <c r="BR170" t="s">
        <v>101</v>
      </c>
      <c r="BS170" t="s">
        <v>3475</v>
      </c>
      <c r="BT170" t="str">
        <f>HYPERLINK("https%3A%2F%2Fwww.webofscience.com%2Fwos%2Fwoscc%2Ffull-record%2FWOS:000212887300004","View Full Record in Web of Science")</f>
        <v>View Full Record in Web of Science</v>
      </c>
    </row>
    <row r="171" spans="1:72" x14ac:dyDescent="0.25">
      <c r="A171" t="s">
        <v>72</v>
      </c>
      <c r="B171" t="s">
        <v>3476</v>
      </c>
      <c r="C171" t="s">
        <v>74</v>
      </c>
      <c r="D171" t="s">
        <v>74</v>
      </c>
      <c r="E171" t="s">
        <v>74</v>
      </c>
      <c r="F171" t="s">
        <v>3477</v>
      </c>
      <c r="G171" t="s">
        <v>74</v>
      </c>
      <c r="H171" t="s">
        <v>74</v>
      </c>
      <c r="I171" t="s">
        <v>3478</v>
      </c>
      <c r="J171" t="s">
        <v>3479</v>
      </c>
      <c r="K171" t="s">
        <v>74</v>
      </c>
      <c r="L171" t="s">
        <v>74</v>
      </c>
      <c r="M171" t="s">
        <v>78</v>
      </c>
      <c r="N171" t="s">
        <v>79</v>
      </c>
      <c r="O171" t="s">
        <v>74</v>
      </c>
      <c r="P171" t="s">
        <v>74</v>
      </c>
      <c r="Q171" t="s">
        <v>74</v>
      </c>
      <c r="R171" t="s">
        <v>74</v>
      </c>
      <c r="S171" t="s">
        <v>74</v>
      </c>
      <c r="T171" t="s">
        <v>3480</v>
      </c>
      <c r="U171" t="s">
        <v>3481</v>
      </c>
      <c r="V171" t="s">
        <v>3482</v>
      </c>
      <c r="W171" t="s">
        <v>3483</v>
      </c>
      <c r="X171" t="s">
        <v>3484</v>
      </c>
      <c r="Y171" t="s">
        <v>3485</v>
      </c>
      <c r="Z171" t="s">
        <v>3486</v>
      </c>
      <c r="AA171" t="s">
        <v>3487</v>
      </c>
      <c r="AB171" t="s">
        <v>3488</v>
      </c>
      <c r="AC171" t="s">
        <v>3489</v>
      </c>
      <c r="AD171" t="s">
        <v>1427</v>
      </c>
      <c r="AE171" t="s">
        <v>3490</v>
      </c>
      <c r="AF171" t="s">
        <v>74</v>
      </c>
      <c r="AG171">
        <v>29</v>
      </c>
      <c r="AH171">
        <v>4</v>
      </c>
      <c r="AI171">
        <v>4</v>
      </c>
      <c r="AJ171">
        <v>0</v>
      </c>
      <c r="AK171">
        <v>9</v>
      </c>
      <c r="AL171" t="s">
        <v>115</v>
      </c>
      <c r="AM171" t="s">
        <v>116</v>
      </c>
      <c r="AN171" t="s">
        <v>3491</v>
      </c>
      <c r="AO171" t="s">
        <v>3492</v>
      </c>
      <c r="AP171" t="s">
        <v>3493</v>
      </c>
      <c r="AQ171" t="s">
        <v>74</v>
      </c>
      <c r="AR171" t="s">
        <v>3494</v>
      </c>
      <c r="AS171" t="s">
        <v>3495</v>
      </c>
      <c r="AT171" t="s">
        <v>74</v>
      </c>
      <c r="AU171">
        <v>2015</v>
      </c>
      <c r="AV171">
        <v>15</v>
      </c>
      <c r="AW171">
        <v>2</v>
      </c>
      <c r="AX171" t="s">
        <v>74</v>
      </c>
      <c r="AY171" t="s">
        <v>74</v>
      </c>
      <c r="AZ171" t="s">
        <v>74</v>
      </c>
      <c r="BA171" t="s">
        <v>74</v>
      </c>
      <c r="BB171">
        <v>99</v>
      </c>
      <c r="BC171">
        <v>121</v>
      </c>
      <c r="BD171" t="s">
        <v>74</v>
      </c>
      <c r="BE171" t="s">
        <v>3496</v>
      </c>
      <c r="BF171" t="str">
        <f>HYPERLINK("http://dx.doi.org/10.1080/1406099X.2015.1124227","http://dx.doi.org/10.1080/1406099X.2015.1124227")</f>
        <v>http://dx.doi.org/10.1080/1406099X.2015.1124227</v>
      </c>
      <c r="BG171" t="s">
        <v>74</v>
      </c>
      <c r="BH171" t="s">
        <v>74</v>
      </c>
      <c r="BI171">
        <v>23</v>
      </c>
      <c r="BJ171" t="s">
        <v>292</v>
      </c>
      <c r="BK171" t="s">
        <v>126</v>
      </c>
      <c r="BL171" t="s">
        <v>293</v>
      </c>
      <c r="BM171" t="s">
        <v>3497</v>
      </c>
      <c r="BN171" t="s">
        <v>74</v>
      </c>
      <c r="BO171" t="s">
        <v>100</v>
      </c>
      <c r="BP171" t="s">
        <v>74</v>
      </c>
      <c r="BQ171" t="s">
        <v>74</v>
      </c>
      <c r="BR171" t="s">
        <v>101</v>
      </c>
      <c r="BS171" t="s">
        <v>3498</v>
      </c>
      <c r="BT171" t="str">
        <f>HYPERLINK("https%3A%2F%2Fwww.webofscience.com%2Fwos%2Fwoscc%2Ffull-record%2FWOS:000369853300002","View Full Record in Web of Science")</f>
        <v>View Full Record in Web of Science</v>
      </c>
    </row>
    <row r="172" spans="1:72" x14ac:dyDescent="0.25">
      <c r="A172" t="s">
        <v>72</v>
      </c>
      <c r="B172" t="s">
        <v>3499</v>
      </c>
      <c r="C172" t="s">
        <v>74</v>
      </c>
      <c r="D172" t="s">
        <v>74</v>
      </c>
      <c r="E172" t="s">
        <v>74</v>
      </c>
      <c r="F172" t="s">
        <v>3500</v>
      </c>
      <c r="G172" t="s">
        <v>74</v>
      </c>
      <c r="H172" t="s">
        <v>74</v>
      </c>
      <c r="I172" t="s">
        <v>3501</v>
      </c>
      <c r="J172" t="s">
        <v>3195</v>
      </c>
      <c r="K172" t="s">
        <v>74</v>
      </c>
      <c r="L172" t="s">
        <v>74</v>
      </c>
      <c r="M172" t="s">
        <v>78</v>
      </c>
      <c r="N172" t="s">
        <v>79</v>
      </c>
      <c r="O172" t="s">
        <v>74</v>
      </c>
      <c r="P172" t="s">
        <v>74</v>
      </c>
      <c r="Q172" t="s">
        <v>74</v>
      </c>
      <c r="R172" t="s">
        <v>74</v>
      </c>
      <c r="S172" t="s">
        <v>74</v>
      </c>
      <c r="T172" t="s">
        <v>74</v>
      </c>
      <c r="U172" t="s">
        <v>3502</v>
      </c>
      <c r="V172" t="s">
        <v>3503</v>
      </c>
      <c r="W172" t="s">
        <v>3504</v>
      </c>
      <c r="X172" t="s">
        <v>3505</v>
      </c>
      <c r="Y172" t="s">
        <v>3506</v>
      </c>
      <c r="Z172" t="s">
        <v>3507</v>
      </c>
      <c r="AA172" t="s">
        <v>3508</v>
      </c>
      <c r="AB172" t="s">
        <v>3509</v>
      </c>
      <c r="AC172" t="s">
        <v>3510</v>
      </c>
      <c r="AD172" t="s">
        <v>3510</v>
      </c>
      <c r="AE172" t="s">
        <v>3511</v>
      </c>
      <c r="AF172" t="s">
        <v>74</v>
      </c>
      <c r="AG172">
        <v>77</v>
      </c>
      <c r="AH172">
        <v>13</v>
      </c>
      <c r="AI172">
        <v>13</v>
      </c>
      <c r="AJ172">
        <v>0</v>
      </c>
      <c r="AK172">
        <v>6</v>
      </c>
      <c r="AL172" t="s">
        <v>1191</v>
      </c>
      <c r="AM172" t="s">
        <v>1192</v>
      </c>
      <c r="AN172" t="s">
        <v>1193</v>
      </c>
      <c r="AO172" t="s">
        <v>3204</v>
      </c>
      <c r="AP172" t="s">
        <v>3205</v>
      </c>
      <c r="AQ172" t="s">
        <v>74</v>
      </c>
      <c r="AR172" t="s">
        <v>3206</v>
      </c>
      <c r="AS172" t="s">
        <v>3207</v>
      </c>
      <c r="AT172" t="s">
        <v>74</v>
      </c>
      <c r="AU172">
        <v>2015</v>
      </c>
      <c r="AV172">
        <v>66</v>
      </c>
      <c r="AW172">
        <v>4</v>
      </c>
      <c r="AX172" t="s">
        <v>74</v>
      </c>
      <c r="AY172" t="s">
        <v>74</v>
      </c>
      <c r="AZ172" t="s">
        <v>74</v>
      </c>
      <c r="BA172" t="s">
        <v>74</v>
      </c>
      <c r="BB172">
        <v>357</v>
      </c>
      <c r="BC172">
        <v>368</v>
      </c>
      <c r="BD172" t="s">
        <v>74</v>
      </c>
      <c r="BE172" t="s">
        <v>3512</v>
      </c>
      <c r="BF172" t="str">
        <f>HYPERLINK("http://dx.doi.org/10.1016/j.jchb.2014.09.008","http://dx.doi.org/10.1016/j.jchb.2014.09.008")</f>
        <v>http://dx.doi.org/10.1016/j.jchb.2014.09.008</v>
      </c>
      <c r="BG172" t="s">
        <v>74</v>
      </c>
      <c r="BH172" t="s">
        <v>74</v>
      </c>
      <c r="BI172">
        <v>12</v>
      </c>
      <c r="BJ172" t="s">
        <v>900</v>
      </c>
      <c r="BK172" t="s">
        <v>126</v>
      </c>
      <c r="BL172" t="s">
        <v>900</v>
      </c>
      <c r="BM172" t="s">
        <v>3513</v>
      </c>
      <c r="BN172">
        <v>25796137</v>
      </c>
      <c r="BO172" t="s">
        <v>74</v>
      </c>
      <c r="BP172" t="s">
        <v>74</v>
      </c>
      <c r="BQ172" t="s">
        <v>74</v>
      </c>
      <c r="BR172" t="s">
        <v>101</v>
      </c>
      <c r="BS172" t="s">
        <v>3514</v>
      </c>
      <c r="BT172" t="str">
        <f>HYPERLINK("https%3A%2F%2Fwww.webofscience.com%2Fwos%2Fwoscc%2Ffull-record%2FWOS:000359824500006","View Full Record in Web of Science")</f>
        <v>View Full Record in Web of Science</v>
      </c>
    </row>
    <row r="173" spans="1:72" x14ac:dyDescent="0.25">
      <c r="A173" t="s">
        <v>72</v>
      </c>
      <c r="B173" t="s">
        <v>3515</v>
      </c>
      <c r="C173" t="s">
        <v>74</v>
      </c>
      <c r="D173" t="s">
        <v>74</v>
      </c>
      <c r="E173" t="s">
        <v>74</v>
      </c>
      <c r="F173" t="s">
        <v>3516</v>
      </c>
      <c r="G173" t="s">
        <v>74</v>
      </c>
      <c r="H173" t="s">
        <v>74</v>
      </c>
      <c r="I173" t="s">
        <v>3517</v>
      </c>
      <c r="J173" t="s">
        <v>3518</v>
      </c>
      <c r="K173" t="s">
        <v>74</v>
      </c>
      <c r="L173" t="s">
        <v>74</v>
      </c>
      <c r="M173" t="s">
        <v>78</v>
      </c>
      <c r="N173" t="s">
        <v>79</v>
      </c>
      <c r="O173" t="s">
        <v>74</v>
      </c>
      <c r="P173" t="s">
        <v>74</v>
      </c>
      <c r="Q173" t="s">
        <v>74</v>
      </c>
      <c r="R173" t="s">
        <v>74</v>
      </c>
      <c r="S173" t="s">
        <v>74</v>
      </c>
      <c r="T173" t="s">
        <v>74</v>
      </c>
      <c r="U173" t="s">
        <v>3519</v>
      </c>
      <c r="V173" t="s">
        <v>3520</v>
      </c>
      <c r="W173" t="s">
        <v>3521</v>
      </c>
      <c r="X173" t="s">
        <v>3522</v>
      </c>
      <c r="Y173" t="s">
        <v>3523</v>
      </c>
      <c r="Z173" t="s">
        <v>3524</v>
      </c>
      <c r="AA173" t="s">
        <v>3525</v>
      </c>
      <c r="AB173" t="s">
        <v>3526</v>
      </c>
      <c r="AC173" t="s">
        <v>74</v>
      </c>
      <c r="AD173" t="s">
        <v>74</v>
      </c>
      <c r="AE173" t="s">
        <v>74</v>
      </c>
      <c r="AF173" t="s">
        <v>74</v>
      </c>
      <c r="AG173">
        <v>68</v>
      </c>
      <c r="AH173">
        <v>9</v>
      </c>
      <c r="AI173">
        <v>9</v>
      </c>
      <c r="AJ173">
        <v>0</v>
      </c>
      <c r="AK173">
        <v>16</v>
      </c>
      <c r="AL173" t="s">
        <v>3527</v>
      </c>
      <c r="AM173" t="s">
        <v>3528</v>
      </c>
      <c r="AN173" t="s">
        <v>3529</v>
      </c>
      <c r="AO173" t="s">
        <v>3530</v>
      </c>
      <c r="AP173" t="s">
        <v>74</v>
      </c>
      <c r="AQ173" t="s">
        <v>74</v>
      </c>
      <c r="AR173" t="s">
        <v>3531</v>
      </c>
      <c r="AS173" t="s">
        <v>3532</v>
      </c>
      <c r="AT173" t="s">
        <v>3533</v>
      </c>
      <c r="AU173">
        <v>2014</v>
      </c>
      <c r="AV173">
        <v>31</v>
      </c>
      <c r="AW173" t="s">
        <v>74</v>
      </c>
      <c r="AX173" t="s">
        <v>74</v>
      </c>
      <c r="AY173" t="s">
        <v>74</v>
      </c>
      <c r="AZ173" t="s">
        <v>74</v>
      </c>
      <c r="BA173" t="s">
        <v>74</v>
      </c>
      <c r="BB173">
        <v>1107</v>
      </c>
      <c r="BC173">
        <v>1135</v>
      </c>
      <c r="BD173" t="s">
        <v>74</v>
      </c>
      <c r="BE173" t="s">
        <v>3534</v>
      </c>
      <c r="BF173" t="str">
        <f>HYPERLINK("http://dx.doi.org/10.4054/DemRes.2014.31.36","http://dx.doi.org/10.4054/DemRes.2014.31.36")</f>
        <v>http://dx.doi.org/10.4054/DemRes.2014.31.36</v>
      </c>
      <c r="BG173" t="s">
        <v>74</v>
      </c>
      <c r="BH173" t="s">
        <v>74</v>
      </c>
      <c r="BI173">
        <v>29</v>
      </c>
      <c r="BJ173" t="s">
        <v>319</v>
      </c>
      <c r="BK173" t="s">
        <v>126</v>
      </c>
      <c r="BL173" t="s">
        <v>319</v>
      </c>
      <c r="BM173" t="s">
        <v>3535</v>
      </c>
      <c r="BN173" t="s">
        <v>74</v>
      </c>
      <c r="BO173" t="s">
        <v>3536</v>
      </c>
      <c r="BP173" t="s">
        <v>74</v>
      </c>
      <c r="BQ173" t="s">
        <v>74</v>
      </c>
      <c r="BR173" t="s">
        <v>101</v>
      </c>
      <c r="BS173" t="s">
        <v>3537</v>
      </c>
      <c r="BT173" t="str">
        <f>HYPERLINK("https%3A%2F%2Fwww.webofscience.com%2Fwos%2Fwoscc%2Ffull-record%2FWOS:000345044700003","View Full Record in Web of Science")</f>
        <v>View Full Record in Web of Science</v>
      </c>
    </row>
    <row r="174" spans="1:72" x14ac:dyDescent="0.25">
      <c r="A174" t="s">
        <v>72</v>
      </c>
      <c r="B174" t="s">
        <v>3538</v>
      </c>
      <c r="C174" t="s">
        <v>74</v>
      </c>
      <c r="D174" t="s">
        <v>74</v>
      </c>
      <c r="E174" t="s">
        <v>74</v>
      </c>
      <c r="F174" t="s">
        <v>3539</v>
      </c>
      <c r="G174" t="s">
        <v>74</v>
      </c>
      <c r="H174" t="s">
        <v>74</v>
      </c>
      <c r="I174" t="s">
        <v>3540</v>
      </c>
      <c r="J174" t="s">
        <v>3541</v>
      </c>
      <c r="K174" t="s">
        <v>74</v>
      </c>
      <c r="L174" t="s">
        <v>74</v>
      </c>
      <c r="M174" t="s">
        <v>78</v>
      </c>
      <c r="N174" t="s">
        <v>79</v>
      </c>
      <c r="O174" t="s">
        <v>74</v>
      </c>
      <c r="P174" t="s">
        <v>74</v>
      </c>
      <c r="Q174" t="s">
        <v>74</v>
      </c>
      <c r="R174" t="s">
        <v>74</v>
      </c>
      <c r="S174" t="s">
        <v>74</v>
      </c>
      <c r="T174" t="s">
        <v>3542</v>
      </c>
      <c r="U174" t="s">
        <v>3543</v>
      </c>
      <c r="V174" t="s">
        <v>3544</v>
      </c>
      <c r="W174" t="s">
        <v>3545</v>
      </c>
      <c r="X174" t="s">
        <v>3546</v>
      </c>
      <c r="Y174" t="s">
        <v>3547</v>
      </c>
      <c r="Z174" t="s">
        <v>3548</v>
      </c>
      <c r="AA174" t="s">
        <v>3549</v>
      </c>
      <c r="AB174" t="s">
        <v>3550</v>
      </c>
      <c r="AC174" t="s">
        <v>74</v>
      </c>
      <c r="AD174" t="s">
        <v>74</v>
      </c>
      <c r="AE174" t="s">
        <v>74</v>
      </c>
      <c r="AF174" t="s">
        <v>74</v>
      </c>
      <c r="AG174">
        <v>73</v>
      </c>
      <c r="AH174">
        <v>9</v>
      </c>
      <c r="AI174">
        <v>9</v>
      </c>
      <c r="AJ174">
        <v>0</v>
      </c>
      <c r="AK174">
        <v>32</v>
      </c>
      <c r="AL174" t="s">
        <v>846</v>
      </c>
      <c r="AM174" t="s">
        <v>625</v>
      </c>
      <c r="AN174" t="s">
        <v>847</v>
      </c>
      <c r="AO174" t="s">
        <v>3551</v>
      </c>
      <c r="AP174" t="s">
        <v>3552</v>
      </c>
      <c r="AQ174" t="s">
        <v>74</v>
      </c>
      <c r="AR174" t="s">
        <v>3553</v>
      </c>
      <c r="AS174" t="s">
        <v>3554</v>
      </c>
      <c r="AT174" t="s">
        <v>730</v>
      </c>
      <c r="AU174">
        <v>2014</v>
      </c>
      <c r="AV174">
        <v>20</v>
      </c>
      <c r="AW174">
        <v>2</v>
      </c>
      <c r="AX174" t="s">
        <v>74</v>
      </c>
      <c r="AY174" t="s">
        <v>74</v>
      </c>
      <c r="AZ174" t="s">
        <v>74</v>
      </c>
      <c r="BA174" t="s">
        <v>74</v>
      </c>
      <c r="BB174">
        <v>145</v>
      </c>
      <c r="BC174">
        <v>164</v>
      </c>
      <c r="BD174" t="s">
        <v>74</v>
      </c>
      <c r="BE174" t="s">
        <v>3555</v>
      </c>
      <c r="BF174" t="str">
        <f>HYPERLINK("http://dx.doi.org/10.1177/1356336X13508684","http://dx.doi.org/10.1177/1356336X13508684")</f>
        <v>http://dx.doi.org/10.1177/1356336X13508684</v>
      </c>
      <c r="BG174" t="s">
        <v>74</v>
      </c>
      <c r="BH174" t="s">
        <v>74</v>
      </c>
      <c r="BI174">
        <v>20</v>
      </c>
      <c r="BJ174" t="s">
        <v>127</v>
      </c>
      <c r="BK174" t="s">
        <v>126</v>
      </c>
      <c r="BL174" t="s">
        <v>127</v>
      </c>
      <c r="BM174" t="s">
        <v>3556</v>
      </c>
      <c r="BN174" t="s">
        <v>74</v>
      </c>
      <c r="BO174" t="s">
        <v>74</v>
      </c>
      <c r="BP174" t="s">
        <v>74</v>
      </c>
      <c r="BQ174" t="s">
        <v>74</v>
      </c>
      <c r="BR174" t="s">
        <v>101</v>
      </c>
      <c r="BS174" t="s">
        <v>3557</v>
      </c>
      <c r="BT174" t="str">
        <f>HYPERLINK("https%3A%2F%2Fwww.webofscience.com%2Fwos%2Fwoscc%2Ffull-record%2FWOS:000333766700001","View Full Record in Web of Science")</f>
        <v>View Full Record in Web of Science</v>
      </c>
    </row>
    <row r="175" spans="1:72" x14ac:dyDescent="0.25">
      <c r="A175" t="s">
        <v>72</v>
      </c>
      <c r="B175" t="s">
        <v>3558</v>
      </c>
      <c r="C175" t="s">
        <v>74</v>
      </c>
      <c r="D175" t="s">
        <v>74</v>
      </c>
      <c r="E175" t="s">
        <v>74</v>
      </c>
      <c r="F175" t="s">
        <v>3559</v>
      </c>
      <c r="G175" t="s">
        <v>74</v>
      </c>
      <c r="H175" t="s">
        <v>74</v>
      </c>
      <c r="I175" t="s">
        <v>3560</v>
      </c>
      <c r="J175" t="s">
        <v>258</v>
      </c>
      <c r="K175" t="s">
        <v>74</v>
      </c>
      <c r="L175" t="s">
        <v>74</v>
      </c>
      <c r="M175" t="s">
        <v>78</v>
      </c>
      <c r="N175" t="s">
        <v>79</v>
      </c>
      <c r="O175" t="s">
        <v>74</v>
      </c>
      <c r="P175" t="s">
        <v>74</v>
      </c>
      <c r="Q175" t="s">
        <v>74</v>
      </c>
      <c r="R175" t="s">
        <v>74</v>
      </c>
      <c r="S175" t="s">
        <v>74</v>
      </c>
      <c r="T175" t="s">
        <v>3561</v>
      </c>
      <c r="U175" t="s">
        <v>74</v>
      </c>
      <c r="V175" t="s">
        <v>3562</v>
      </c>
      <c r="W175" t="s">
        <v>3563</v>
      </c>
      <c r="X175" t="s">
        <v>3564</v>
      </c>
      <c r="Y175" t="s">
        <v>3565</v>
      </c>
      <c r="Z175" t="s">
        <v>74</v>
      </c>
      <c r="AA175" t="s">
        <v>74</v>
      </c>
      <c r="AB175" t="s">
        <v>74</v>
      </c>
      <c r="AC175" t="s">
        <v>74</v>
      </c>
      <c r="AD175" t="s">
        <v>74</v>
      </c>
      <c r="AE175" t="s">
        <v>74</v>
      </c>
      <c r="AF175" t="s">
        <v>74</v>
      </c>
      <c r="AG175">
        <v>110</v>
      </c>
      <c r="AH175">
        <v>3</v>
      </c>
      <c r="AI175">
        <v>3</v>
      </c>
      <c r="AJ175">
        <v>0</v>
      </c>
      <c r="AK175">
        <v>10</v>
      </c>
      <c r="AL175" t="s">
        <v>242</v>
      </c>
      <c r="AM175" t="s">
        <v>243</v>
      </c>
      <c r="AN175" t="s">
        <v>244</v>
      </c>
      <c r="AO175" t="s">
        <v>266</v>
      </c>
      <c r="AP175" t="s">
        <v>267</v>
      </c>
      <c r="AQ175" t="s">
        <v>74</v>
      </c>
      <c r="AR175" t="s">
        <v>268</v>
      </c>
      <c r="AS175" t="s">
        <v>269</v>
      </c>
      <c r="AT175" t="s">
        <v>3566</v>
      </c>
      <c r="AU175">
        <v>2014</v>
      </c>
      <c r="AV175">
        <v>28</v>
      </c>
      <c r="AW175">
        <v>1</v>
      </c>
      <c r="AX175" t="s">
        <v>74</v>
      </c>
      <c r="AY175" t="s">
        <v>74</v>
      </c>
      <c r="AZ175" t="s">
        <v>74</v>
      </c>
      <c r="BA175" t="s">
        <v>74</v>
      </c>
      <c r="BB175">
        <v>137</v>
      </c>
      <c r="BC175">
        <v>162</v>
      </c>
      <c r="BD175" t="s">
        <v>74</v>
      </c>
      <c r="BE175" t="s">
        <v>3567</v>
      </c>
      <c r="BF175" t="str">
        <f>HYPERLINK("http://dx.doi.org/10.1177/0888325413493113","http://dx.doi.org/10.1177/0888325413493113")</f>
        <v>http://dx.doi.org/10.1177/0888325413493113</v>
      </c>
      <c r="BG175" t="s">
        <v>74</v>
      </c>
      <c r="BH175" t="s">
        <v>74</v>
      </c>
      <c r="BI175">
        <v>26</v>
      </c>
      <c r="BJ175" t="s">
        <v>272</v>
      </c>
      <c r="BK175" t="s">
        <v>604</v>
      </c>
      <c r="BL175" t="s">
        <v>273</v>
      </c>
      <c r="BM175" t="s">
        <v>3568</v>
      </c>
      <c r="BN175" t="s">
        <v>74</v>
      </c>
      <c r="BO175" t="s">
        <v>74</v>
      </c>
      <c r="BP175" t="s">
        <v>74</v>
      </c>
      <c r="BQ175" t="s">
        <v>74</v>
      </c>
      <c r="BR175" t="s">
        <v>101</v>
      </c>
      <c r="BS175" t="s">
        <v>3569</v>
      </c>
      <c r="BT175" t="str">
        <f>HYPERLINK("https%3A%2F%2Fwww.webofscience.com%2Fwos%2Fwoscc%2Ffull-record%2FWOS:000329722100009","View Full Record in Web of Science")</f>
        <v>View Full Record in Web of Science</v>
      </c>
    </row>
    <row r="176" spans="1:72" x14ac:dyDescent="0.25">
      <c r="A176" t="s">
        <v>72</v>
      </c>
      <c r="B176" t="s">
        <v>3570</v>
      </c>
      <c r="C176" t="s">
        <v>74</v>
      </c>
      <c r="D176" t="s">
        <v>74</v>
      </c>
      <c r="E176" t="s">
        <v>74</v>
      </c>
      <c r="F176" t="s">
        <v>3571</v>
      </c>
      <c r="G176" t="s">
        <v>74</v>
      </c>
      <c r="H176" t="s">
        <v>74</v>
      </c>
      <c r="I176" t="s">
        <v>3572</v>
      </c>
      <c r="J176" t="s">
        <v>3369</v>
      </c>
      <c r="K176" t="s">
        <v>74</v>
      </c>
      <c r="L176" t="s">
        <v>74</v>
      </c>
      <c r="M176" t="s">
        <v>78</v>
      </c>
      <c r="N176" t="s">
        <v>79</v>
      </c>
      <c r="O176" t="s">
        <v>74</v>
      </c>
      <c r="P176" t="s">
        <v>74</v>
      </c>
      <c r="Q176" t="s">
        <v>74</v>
      </c>
      <c r="R176" t="s">
        <v>74</v>
      </c>
      <c r="S176" t="s">
        <v>74</v>
      </c>
      <c r="T176" t="s">
        <v>3573</v>
      </c>
      <c r="U176" t="s">
        <v>74</v>
      </c>
      <c r="V176" t="s">
        <v>3574</v>
      </c>
      <c r="W176" t="s">
        <v>3575</v>
      </c>
      <c r="X176" t="s">
        <v>3576</v>
      </c>
      <c r="Y176" t="s">
        <v>3577</v>
      </c>
      <c r="Z176" t="s">
        <v>3578</v>
      </c>
      <c r="AA176" t="s">
        <v>2409</v>
      </c>
      <c r="AB176" t="s">
        <v>74</v>
      </c>
      <c r="AC176" t="s">
        <v>74</v>
      </c>
      <c r="AD176" t="s">
        <v>74</v>
      </c>
      <c r="AE176" t="s">
        <v>74</v>
      </c>
      <c r="AF176" t="s">
        <v>74</v>
      </c>
      <c r="AG176">
        <v>44</v>
      </c>
      <c r="AH176">
        <v>8</v>
      </c>
      <c r="AI176">
        <v>8</v>
      </c>
      <c r="AJ176">
        <v>0</v>
      </c>
      <c r="AK176">
        <v>5</v>
      </c>
      <c r="AL176" t="s">
        <v>3377</v>
      </c>
      <c r="AM176" t="s">
        <v>1057</v>
      </c>
      <c r="AN176" t="s">
        <v>3378</v>
      </c>
      <c r="AO176" t="s">
        <v>3379</v>
      </c>
      <c r="AP176" t="s">
        <v>74</v>
      </c>
      <c r="AQ176" t="s">
        <v>74</v>
      </c>
      <c r="AR176" t="s">
        <v>3380</v>
      </c>
      <c r="AS176" t="s">
        <v>3381</v>
      </c>
      <c r="AT176" t="s">
        <v>74</v>
      </c>
      <c r="AU176">
        <v>2014</v>
      </c>
      <c r="AV176" t="s">
        <v>74</v>
      </c>
      <c r="AW176">
        <v>188</v>
      </c>
      <c r="AX176" t="s">
        <v>74</v>
      </c>
      <c r="AY176" t="s">
        <v>74</v>
      </c>
      <c r="AZ176" t="s">
        <v>74</v>
      </c>
      <c r="BA176" t="s">
        <v>74</v>
      </c>
      <c r="BB176">
        <v>509</v>
      </c>
      <c r="BC176">
        <v>524</v>
      </c>
      <c r="BD176" t="s">
        <v>74</v>
      </c>
      <c r="BE176" t="s">
        <v>74</v>
      </c>
      <c r="BF176" t="s">
        <v>74</v>
      </c>
      <c r="BG176" t="s">
        <v>74</v>
      </c>
      <c r="BH176" t="s">
        <v>74</v>
      </c>
      <c r="BI176">
        <v>16</v>
      </c>
      <c r="BJ176" t="s">
        <v>1346</v>
      </c>
      <c r="BK176" t="s">
        <v>126</v>
      </c>
      <c r="BL176" t="s">
        <v>1346</v>
      </c>
      <c r="BM176" t="s">
        <v>3579</v>
      </c>
      <c r="BN176" t="s">
        <v>74</v>
      </c>
      <c r="BO176" t="s">
        <v>74</v>
      </c>
      <c r="BP176" t="s">
        <v>74</v>
      </c>
      <c r="BQ176" t="s">
        <v>74</v>
      </c>
      <c r="BR176" t="s">
        <v>101</v>
      </c>
      <c r="BS176" t="s">
        <v>3580</v>
      </c>
      <c r="BT176" t="str">
        <f>HYPERLINK("https%3A%2F%2Fwww.webofscience.com%2Fwos%2Fwoscc%2Ffull-record%2FWOS:000348005000005","View Full Record in Web of Science")</f>
        <v>View Full Record in Web of Science</v>
      </c>
    </row>
    <row r="177" spans="1:72" x14ac:dyDescent="0.25">
      <c r="A177" t="s">
        <v>72</v>
      </c>
      <c r="B177" t="s">
        <v>3581</v>
      </c>
      <c r="C177" t="s">
        <v>74</v>
      </c>
      <c r="D177" t="s">
        <v>74</v>
      </c>
      <c r="E177" t="s">
        <v>74</v>
      </c>
      <c r="F177" t="s">
        <v>3582</v>
      </c>
      <c r="G177" t="s">
        <v>74</v>
      </c>
      <c r="H177" t="s">
        <v>74</v>
      </c>
      <c r="I177" t="s">
        <v>3583</v>
      </c>
      <c r="J177" t="s">
        <v>3584</v>
      </c>
      <c r="K177" t="s">
        <v>74</v>
      </c>
      <c r="L177" t="s">
        <v>74</v>
      </c>
      <c r="M177" t="s">
        <v>78</v>
      </c>
      <c r="N177" t="s">
        <v>79</v>
      </c>
      <c r="O177" t="s">
        <v>74</v>
      </c>
      <c r="P177" t="s">
        <v>74</v>
      </c>
      <c r="Q177" t="s">
        <v>74</v>
      </c>
      <c r="R177" t="s">
        <v>74</v>
      </c>
      <c r="S177" t="s">
        <v>74</v>
      </c>
      <c r="T177" t="s">
        <v>3585</v>
      </c>
      <c r="U177" t="s">
        <v>3586</v>
      </c>
      <c r="V177" t="s">
        <v>3587</v>
      </c>
      <c r="W177" t="s">
        <v>3588</v>
      </c>
      <c r="X177" t="s">
        <v>3589</v>
      </c>
      <c r="Y177" t="s">
        <v>3590</v>
      </c>
      <c r="Z177" t="s">
        <v>3591</v>
      </c>
      <c r="AA177" t="s">
        <v>3592</v>
      </c>
      <c r="AB177" t="s">
        <v>3593</v>
      </c>
      <c r="AC177" t="s">
        <v>74</v>
      </c>
      <c r="AD177" t="s">
        <v>74</v>
      </c>
      <c r="AE177" t="s">
        <v>74</v>
      </c>
      <c r="AF177" t="s">
        <v>74</v>
      </c>
      <c r="AG177">
        <v>33</v>
      </c>
      <c r="AH177">
        <v>43</v>
      </c>
      <c r="AI177">
        <v>43</v>
      </c>
      <c r="AJ177">
        <v>0</v>
      </c>
      <c r="AK177">
        <v>47</v>
      </c>
      <c r="AL177" t="s">
        <v>3594</v>
      </c>
      <c r="AM177" t="s">
        <v>1429</v>
      </c>
      <c r="AN177" t="s">
        <v>3133</v>
      </c>
      <c r="AO177" t="s">
        <v>3595</v>
      </c>
      <c r="AP177" t="s">
        <v>3596</v>
      </c>
      <c r="AQ177" t="s">
        <v>74</v>
      </c>
      <c r="AR177" t="s">
        <v>3597</v>
      </c>
      <c r="AS177" t="s">
        <v>3598</v>
      </c>
      <c r="AT177" t="s">
        <v>1714</v>
      </c>
      <c r="AU177">
        <v>2013</v>
      </c>
      <c r="AV177">
        <v>42</v>
      </c>
      <c r="AW177">
        <v>12</v>
      </c>
      <c r="AX177" t="s">
        <v>74</v>
      </c>
      <c r="AY177" t="s">
        <v>74</v>
      </c>
      <c r="AZ177" t="s">
        <v>74</v>
      </c>
      <c r="BA177" t="s">
        <v>74</v>
      </c>
      <c r="BB177">
        <v>1873</v>
      </c>
      <c r="BC177">
        <v>1883</v>
      </c>
      <c r="BD177" t="s">
        <v>74</v>
      </c>
      <c r="BE177" t="s">
        <v>3599</v>
      </c>
      <c r="BF177" t="str">
        <f>HYPERLINK("http://dx.doi.org/10.1007/s10964-013-9908-6","http://dx.doi.org/10.1007/s10964-013-9908-6")</f>
        <v>http://dx.doi.org/10.1007/s10964-013-9908-6</v>
      </c>
      <c r="BG177" t="s">
        <v>74</v>
      </c>
      <c r="BH177" t="s">
        <v>74</v>
      </c>
      <c r="BI177">
        <v>11</v>
      </c>
      <c r="BJ177" t="s">
        <v>3600</v>
      </c>
      <c r="BK177" t="s">
        <v>126</v>
      </c>
      <c r="BL177" t="s">
        <v>362</v>
      </c>
      <c r="BM177" t="s">
        <v>3601</v>
      </c>
      <c r="BN177">
        <v>23354418</v>
      </c>
      <c r="BO177" t="s">
        <v>74</v>
      </c>
      <c r="BP177" t="s">
        <v>74</v>
      </c>
      <c r="BQ177" t="s">
        <v>74</v>
      </c>
      <c r="BR177" t="s">
        <v>101</v>
      </c>
      <c r="BS177" t="s">
        <v>3602</v>
      </c>
      <c r="BT177" t="str">
        <f>HYPERLINK("https%3A%2F%2Fwww.webofscience.com%2Fwos%2Fwoscc%2Ffull-record%2FWOS:000327078800009","View Full Record in Web of Science")</f>
        <v>View Full Record in Web of Science</v>
      </c>
    </row>
    <row r="178" spans="1:72" x14ac:dyDescent="0.25">
      <c r="A178" t="s">
        <v>72</v>
      </c>
      <c r="B178" t="s">
        <v>3603</v>
      </c>
      <c r="C178" t="s">
        <v>74</v>
      </c>
      <c r="D178" t="s">
        <v>74</v>
      </c>
      <c r="E178" t="s">
        <v>74</v>
      </c>
      <c r="F178" t="s">
        <v>3604</v>
      </c>
      <c r="G178" t="s">
        <v>74</v>
      </c>
      <c r="H178" t="s">
        <v>74</v>
      </c>
      <c r="I178" t="s">
        <v>3605</v>
      </c>
      <c r="J178" t="s">
        <v>3541</v>
      </c>
      <c r="K178" t="s">
        <v>74</v>
      </c>
      <c r="L178" t="s">
        <v>74</v>
      </c>
      <c r="M178" t="s">
        <v>78</v>
      </c>
      <c r="N178" t="s">
        <v>79</v>
      </c>
      <c r="O178" t="s">
        <v>74</v>
      </c>
      <c r="P178" t="s">
        <v>74</v>
      </c>
      <c r="Q178" t="s">
        <v>74</v>
      </c>
      <c r="R178" t="s">
        <v>74</v>
      </c>
      <c r="S178" t="s">
        <v>74</v>
      </c>
      <c r="T178" t="s">
        <v>3606</v>
      </c>
      <c r="U178" t="s">
        <v>3607</v>
      </c>
      <c r="V178" t="s">
        <v>3608</v>
      </c>
      <c r="W178" t="s">
        <v>3609</v>
      </c>
      <c r="X178" t="s">
        <v>2998</v>
      </c>
      <c r="Y178" t="s">
        <v>3610</v>
      </c>
      <c r="Z178" t="s">
        <v>3611</v>
      </c>
      <c r="AA178" t="s">
        <v>3612</v>
      </c>
      <c r="AB178" t="s">
        <v>3613</v>
      </c>
      <c r="AC178" t="s">
        <v>74</v>
      </c>
      <c r="AD178" t="s">
        <v>74</v>
      </c>
      <c r="AE178" t="s">
        <v>74</v>
      </c>
      <c r="AF178" t="s">
        <v>74</v>
      </c>
      <c r="AG178">
        <v>42</v>
      </c>
      <c r="AH178">
        <v>13</v>
      </c>
      <c r="AI178">
        <v>13</v>
      </c>
      <c r="AJ178">
        <v>2</v>
      </c>
      <c r="AK178">
        <v>23</v>
      </c>
      <c r="AL178" t="s">
        <v>846</v>
      </c>
      <c r="AM178" t="s">
        <v>625</v>
      </c>
      <c r="AN178" t="s">
        <v>847</v>
      </c>
      <c r="AO178" t="s">
        <v>3551</v>
      </c>
      <c r="AP178" t="s">
        <v>3552</v>
      </c>
      <c r="AQ178" t="s">
        <v>74</v>
      </c>
      <c r="AR178" t="s">
        <v>3553</v>
      </c>
      <c r="AS178" t="s">
        <v>3554</v>
      </c>
      <c r="AT178" t="s">
        <v>707</v>
      </c>
      <c r="AU178">
        <v>2013</v>
      </c>
      <c r="AV178">
        <v>19</v>
      </c>
      <c r="AW178">
        <v>3</v>
      </c>
      <c r="AX178" t="s">
        <v>74</v>
      </c>
      <c r="AY178" t="s">
        <v>74</v>
      </c>
      <c r="AZ178" t="s">
        <v>74</v>
      </c>
      <c r="BA178" t="s">
        <v>74</v>
      </c>
      <c r="BB178">
        <v>347</v>
      </c>
      <c r="BC178">
        <v>359</v>
      </c>
      <c r="BD178" t="s">
        <v>74</v>
      </c>
      <c r="BE178" t="s">
        <v>3614</v>
      </c>
      <c r="BF178" t="str">
        <f>HYPERLINK("http://dx.doi.org/10.1177/1356336X13505188","http://dx.doi.org/10.1177/1356336X13505188")</f>
        <v>http://dx.doi.org/10.1177/1356336X13505188</v>
      </c>
      <c r="BG178" t="s">
        <v>74</v>
      </c>
      <c r="BH178" t="s">
        <v>74</v>
      </c>
      <c r="BI178">
        <v>13</v>
      </c>
      <c r="BJ178" t="s">
        <v>127</v>
      </c>
      <c r="BK178" t="s">
        <v>126</v>
      </c>
      <c r="BL178" t="s">
        <v>127</v>
      </c>
      <c r="BM178" t="s">
        <v>3615</v>
      </c>
      <c r="BN178" t="s">
        <v>74</v>
      </c>
      <c r="BO178" t="s">
        <v>74</v>
      </c>
      <c r="BP178" t="s">
        <v>74</v>
      </c>
      <c r="BQ178" t="s">
        <v>74</v>
      </c>
      <c r="BR178" t="s">
        <v>101</v>
      </c>
      <c r="BS178" t="s">
        <v>3616</v>
      </c>
      <c r="BT178" t="str">
        <f>HYPERLINK("https%3A%2F%2Fwww.webofscience.com%2Fwos%2Fwoscc%2Ffull-record%2FWOS:000325275600005","View Full Record in Web of Science")</f>
        <v>View Full Record in Web of Science</v>
      </c>
    </row>
    <row r="179" spans="1:72" x14ac:dyDescent="0.25">
      <c r="A179" t="s">
        <v>72</v>
      </c>
      <c r="B179" t="s">
        <v>3617</v>
      </c>
      <c r="C179" t="s">
        <v>74</v>
      </c>
      <c r="D179" t="s">
        <v>74</v>
      </c>
      <c r="E179" t="s">
        <v>74</v>
      </c>
      <c r="F179" t="s">
        <v>3618</v>
      </c>
      <c r="G179" t="s">
        <v>74</v>
      </c>
      <c r="H179" t="s">
        <v>74</v>
      </c>
      <c r="I179" t="s">
        <v>3619</v>
      </c>
      <c r="J179" t="s">
        <v>3620</v>
      </c>
      <c r="K179" t="s">
        <v>74</v>
      </c>
      <c r="L179" t="s">
        <v>74</v>
      </c>
      <c r="M179" t="s">
        <v>78</v>
      </c>
      <c r="N179" t="s">
        <v>79</v>
      </c>
      <c r="O179" t="s">
        <v>74</v>
      </c>
      <c r="P179" t="s">
        <v>74</v>
      </c>
      <c r="Q179" t="s">
        <v>74</v>
      </c>
      <c r="R179" t="s">
        <v>74</v>
      </c>
      <c r="S179" t="s">
        <v>74</v>
      </c>
      <c r="T179" t="s">
        <v>3621</v>
      </c>
      <c r="U179" t="s">
        <v>3622</v>
      </c>
      <c r="V179" t="s">
        <v>3623</v>
      </c>
      <c r="W179" t="s">
        <v>3624</v>
      </c>
      <c r="X179" t="s">
        <v>3625</v>
      </c>
      <c r="Y179" t="s">
        <v>3626</v>
      </c>
      <c r="Z179" t="s">
        <v>3627</v>
      </c>
      <c r="AA179" t="s">
        <v>3628</v>
      </c>
      <c r="AB179" t="s">
        <v>3629</v>
      </c>
      <c r="AC179" t="s">
        <v>74</v>
      </c>
      <c r="AD179" t="s">
        <v>74</v>
      </c>
      <c r="AE179" t="s">
        <v>74</v>
      </c>
      <c r="AF179" t="s">
        <v>74</v>
      </c>
      <c r="AG179">
        <v>59</v>
      </c>
      <c r="AH179">
        <v>46</v>
      </c>
      <c r="AI179">
        <v>47</v>
      </c>
      <c r="AJ179">
        <v>5</v>
      </c>
      <c r="AK179">
        <v>21</v>
      </c>
      <c r="AL179" t="s">
        <v>190</v>
      </c>
      <c r="AM179" t="s">
        <v>191</v>
      </c>
      <c r="AN179" t="s">
        <v>192</v>
      </c>
      <c r="AO179" t="s">
        <v>3630</v>
      </c>
      <c r="AP179" t="s">
        <v>74</v>
      </c>
      <c r="AQ179" t="s">
        <v>74</v>
      </c>
      <c r="AR179" t="s">
        <v>3631</v>
      </c>
      <c r="AS179" t="s">
        <v>3632</v>
      </c>
      <c r="AT179" t="s">
        <v>577</v>
      </c>
      <c r="AU179">
        <v>2013</v>
      </c>
      <c r="AV179">
        <v>29</v>
      </c>
      <c r="AW179">
        <v>3</v>
      </c>
      <c r="AX179" t="s">
        <v>74</v>
      </c>
      <c r="AY179" t="s">
        <v>74</v>
      </c>
      <c r="AZ179" t="s">
        <v>74</v>
      </c>
      <c r="BA179" t="s">
        <v>74</v>
      </c>
      <c r="BB179">
        <v>273</v>
      </c>
      <c r="BC179">
        <v>302</v>
      </c>
      <c r="BD179" t="s">
        <v>74</v>
      </c>
      <c r="BE179" t="s">
        <v>3633</v>
      </c>
      <c r="BF179" t="str">
        <f>HYPERLINK("http://dx.doi.org/10.1007/s10680-013-9287-4","http://dx.doi.org/10.1007/s10680-013-9287-4")</f>
        <v>http://dx.doi.org/10.1007/s10680-013-9287-4</v>
      </c>
      <c r="BG179" t="s">
        <v>74</v>
      </c>
      <c r="BH179" t="s">
        <v>74</v>
      </c>
      <c r="BI179">
        <v>30</v>
      </c>
      <c r="BJ179" t="s">
        <v>319</v>
      </c>
      <c r="BK179" t="s">
        <v>126</v>
      </c>
      <c r="BL179" t="s">
        <v>319</v>
      </c>
      <c r="BM179" t="s">
        <v>3634</v>
      </c>
      <c r="BN179">
        <v>23956480</v>
      </c>
      <c r="BO179" t="s">
        <v>429</v>
      </c>
      <c r="BP179" t="s">
        <v>74</v>
      </c>
      <c r="BQ179" t="s">
        <v>74</v>
      </c>
      <c r="BR179" t="s">
        <v>101</v>
      </c>
      <c r="BS179" t="s">
        <v>3635</v>
      </c>
      <c r="BT179" t="str">
        <f>HYPERLINK("https%3A%2F%2Fwww.webofscience.com%2Fwos%2Fwoscc%2Ffull-record%2FWOS:000323282700002","View Full Record in Web of Science")</f>
        <v>View Full Record in Web of Science</v>
      </c>
    </row>
    <row r="180" spans="1:72" x14ac:dyDescent="0.25">
      <c r="A180" t="s">
        <v>72</v>
      </c>
      <c r="B180" t="s">
        <v>3636</v>
      </c>
      <c r="C180" t="s">
        <v>74</v>
      </c>
      <c r="D180" t="s">
        <v>74</v>
      </c>
      <c r="E180" t="s">
        <v>74</v>
      </c>
      <c r="F180" t="s">
        <v>3637</v>
      </c>
      <c r="G180" t="s">
        <v>74</v>
      </c>
      <c r="H180" t="s">
        <v>74</v>
      </c>
      <c r="I180" t="s">
        <v>3638</v>
      </c>
      <c r="J180" t="s">
        <v>3639</v>
      </c>
      <c r="K180" t="s">
        <v>74</v>
      </c>
      <c r="L180" t="s">
        <v>74</v>
      </c>
      <c r="M180" t="s">
        <v>78</v>
      </c>
      <c r="N180" t="s">
        <v>79</v>
      </c>
      <c r="O180" t="s">
        <v>74</v>
      </c>
      <c r="P180" t="s">
        <v>74</v>
      </c>
      <c r="Q180" t="s">
        <v>74</v>
      </c>
      <c r="R180" t="s">
        <v>74</v>
      </c>
      <c r="S180" t="s">
        <v>74</v>
      </c>
      <c r="T180" t="s">
        <v>3640</v>
      </c>
      <c r="U180" t="s">
        <v>3641</v>
      </c>
      <c r="V180" t="s">
        <v>3642</v>
      </c>
      <c r="W180" t="s">
        <v>3643</v>
      </c>
      <c r="X180" t="s">
        <v>3644</v>
      </c>
      <c r="Y180" t="s">
        <v>3645</v>
      </c>
      <c r="Z180" t="s">
        <v>3646</v>
      </c>
      <c r="AA180" t="s">
        <v>3647</v>
      </c>
      <c r="AB180" t="s">
        <v>3648</v>
      </c>
      <c r="AC180" t="s">
        <v>3649</v>
      </c>
      <c r="AD180" t="s">
        <v>3650</v>
      </c>
      <c r="AE180" t="s">
        <v>74</v>
      </c>
      <c r="AF180" t="s">
        <v>74</v>
      </c>
      <c r="AG180">
        <v>49</v>
      </c>
      <c r="AH180">
        <v>16</v>
      </c>
      <c r="AI180">
        <v>16</v>
      </c>
      <c r="AJ180">
        <v>0</v>
      </c>
      <c r="AK180">
        <v>5</v>
      </c>
      <c r="AL180" t="s">
        <v>3651</v>
      </c>
      <c r="AM180" t="s">
        <v>3652</v>
      </c>
      <c r="AN180" t="s">
        <v>3653</v>
      </c>
      <c r="AO180" t="s">
        <v>3654</v>
      </c>
      <c r="AP180" t="s">
        <v>3655</v>
      </c>
      <c r="AQ180" t="s">
        <v>74</v>
      </c>
      <c r="AR180" t="s">
        <v>3656</v>
      </c>
      <c r="AS180" t="s">
        <v>3657</v>
      </c>
      <c r="AT180" t="s">
        <v>533</v>
      </c>
      <c r="AU180">
        <v>2013</v>
      </c>
      <c r="AV180">
        <v>2</v>
      </c>
      <c r="AW180">
        <v>2</v>
      </c>
      <c r="AX180" t="s">
        <v>74</v>
      </c>
      <c r="AY180" t="s">
        <v>74</v>
      </c>
      <c r="AZ180" t="s">
        <v>74</v>
      </c>
      <c r="BA180" t="s">
        <v>74</v>
      </c>
      <c r="BB180">
        <v>229</v>
      </c>
      <c r="BC180">
        <v>245</v>
      </c>
      <c r="BD180" t="s">
        <v>74</v>
      </c>
      <c r="BE180" t="s">
        <v>3658</v>
      </c>
      <c r="BF180" t="str">
        <f>HYPERLINK("http://dx.doi.org/10.1332/204674313X664914","http://dx.doi.org/10.1332/204674313X664914")</f>
        <v>http://dx.doi.org/10.1332/204674313X664914</v>
      </c>
      <c r="BG180" t="s">
        <v>74</v>
      </c>
      <c r="BH180" t="s">
        <v>74</v>
      </c>
      <c r="BI180">
        <v>17</v>
      </c>
      <c r="BJ180" t="s">
        <v>1151</v>
      </c>
      <c r="BK180" t="s">
        <v>126</v>
      </c>
      <c r="BL180" t="s">
        <v>1151</v>
      </c>
      <c r="BM180" t="s">
        <v>3659</v>
      </c>
      <c r="BN180" t="s">
        <v>74</v>
      </c>
      <c r="BO180" t="s">
        <v>74</v>
      </c>
      <c r="BP180" t="s">
        <v>74</v>
      </c>
      <c r="BQ180" t="s">
        <v>74</v>
      </c>
      <c r="BR180" t="s">
        <v>101</v>
      </c>
      <c r="BS180" t="s">
        <v>3660</v>
      </c>
      <c r="BT180" t="str">
        <f>HYPERLINK("https%3A%2F%2Fwww.webofscience.com%2Fwos%2Fwoscc%2Ffull-record%2FWOS:000209484500006","View Full Record in Web of Science")</f>
        <v>View Full Record in Web of Science</v>
      </c>
    </row>
    <row r="181" spans="1:72" x14ac:dyDescent="0.25">
      <c r="A181" t="s">
        <v>72</v>
      </c>
      <c r="B181" t="s">
        <v>3661</v>
      </c>
      <c r="C181" t="s">
        <v>74</v>
      </c>
      <c r="D181" t="s">
        <v>74</v>
      </c>
      <c r="E181" t="s">
        <v>74</v>
      </c>
      <c r="F181" t="s">
        <v>3662</v>
      </c>
      <c r="G181" t="s">
        <v>74</v>
      </c>
      <c r="H181" t="s">
        <v>74</v>
      </c>
      <c r="I181" t="s">
        <v>3663</v>
      </c>
      <c r="J181" t="s">
        <v>3664</v>
      </c>
      <c r="K181" t="s">
        <v>74</v>
      </c>
      <c r="L181" t="s">
        <v>74</v>
      </c>
      <c r="M181" t="s">
        <v>78</v>
      </c>
      <c r="N181" t="s">
        <v>79</v>
      </c>
      <c r="O181" t="s">
        <v>74</v>
      </c>
      <c r="P181" t="s">
        <v>74</v>
      </c>
      <c r="Q181" t="s">
        <v>74</v>
      </c>
      <c r="R181" t="s">
        <v>74</v>
      </c>
      <c r="S181" t="s">
        <v>74</v>
      </c>
      <c r="T181" t="s">
        <v>3665</v>
      </c>
      <c r="U181" t="s">
        <v>74</v>
      </c>
      <c r="V181" t="s">
        <v>3666</v>
      </c>
      <c r="W181" t="s">
        <v>74</v>
      </c>
      <c r="X181" t="s">
        <v>74</v>
      </c>
      <c r="Y181" t="s">
        <v>74</v>
      </c>
      <c r="Z181" t="s">
        <v>74</v>
      </c>
      <c r="AA181" t="s">
        <v>74</v>
      </c>
      <c r="AB181" t="s">
        <v>74</v>
      </c>
      <c r="AC181" t="s">
        <v>74</v>
      </c>
      <c r="AD181" t="s">
        <v>74</v>
      </c>
      <c r="AE181" t="s">
        <v>74</v>
      </c>
      <c r="AF181" t="s">
        <v>74</v>
      </c>
      <c r="AG181">
        <v>10</v>
      </c>
      <c r="AH181">
        <v>2</v>
      </c>
      <c r="AI181">
        <v>2</v>
      </c>
      <c r="AJ181">
        <v>0</v>
      </c>
      <c r="AK181">
        <v>11</v>
      </c>
      <c r="AL181" t="s">
        <v>2095</v>
      </c>
      <c r="AM181" t="s">
        <v>1429</v>
      </c>
      <c r="AN181" t="s">
        <v>3667</v>
      </c>
      <c r="AO181" t="s">
        <v>3668</v>
      </c>
      <c r="AP181" t="s">
        <v>74</v>
      </c>
      <c r="AQ181" t="s">
        <v>74</v>
      </c>
      <c r="AR181" t="s">
        <v>3669</v>
      </c>
      <c r="AS181" t="s">
        <v>3670</v>
      </c>
      <c r="AT181" t="s">
        <v>730</v>
      </c>
      <c r="AU181">
        <v>2013</v>
      </c>
      <c r="AV181">
        <v>29</v>
      </c>
      <c r="AW181">
        <v>2</v>
      </c>
      <c r="AX181" t="s">
        <v>74</v>
      </c>
      <c r="AY181" t="s">
        <v>74</v>
      </c>
      <c r="AZ181" t="s">
        <v>74</v>
      </c>
      <c r="BA181" t="s">
        <v>74</v>
      </c>
      <c r="BB181">
        <v>170</v>
      </c>
      <c r="BC181">
        <v>184</v>
      </c>
      <c r="BD181" t="s">
        <v>74</v>
      </c>
      <c r="BE181" t="s">
        <v>3671</v>
      </c>
      <c r="BF181" t="str">
        <f>HYPERLINK("http://dx.doi.org/10.1017/S0266464X13000274","http://dx.doi.org/10.1017/S0266464X13000274")</f>
        <v>http://dx.doi.org/10.1017/S0266464X13000274</v>
      </c>
      <c r="BG181" t="s">
        <v>74</v>
      </c>
      <c r="BH181" t="s">
        <v>74</v>
      </c>
      <c r="BI181">
        <v>15</v>
      </c>
      <c r="BJ181" t="s">
        <v>3672</v>
      </c>
      <c r="BK181" t="s">
        <v>201</v>
      </c>
      <c r="BL181" t="s">
        <v>3672</v>
      </c>
      <c r="BM181" t="s">
        <v>3673</v>
      </c>
      <c r="BN181" t="s">
        <v>74</v>
      </c>
      <c r="BO181" t="s">
        <v>74</v>
      </c>
      <c r="BP181" t="s">
        <v>74</v>
      </c>
      <c r="BQ181" t="s">
        <v>74</v>
      </c>
      <c r="BR181" t="s">
        <v>101</v>
      </c>
      <c r="BS181" t="s">
        <v>3674</v>
      </c>
      <c r="BT181" t="str">
        <f>HYPERLINK("https%3A%2F%2Fwww.webofscience.com%2Fwos%2Fwoscc%2Ffull-record%2FWOS:000323011700006","View Full Record in Web of Science")</f>
        <v>View Full Record in Web of Science</v>
      </c>
    </row>
    <row r="182" spans="1:72" x14ac:dyDescent="0.25">
      <c r="A182" t="s">
        <v>72</v>
      </c>
      <c r="B182" t="s">
        <v>3675</v>
      </c>
      <c r="C182" t="s">
        <v>74</v>
      </c>
      <c r="D182" t="s">
        <v>74</v>
      </c>
      <c r="E182" t="s">
        <v>74</v>
      </c>
      <c r="F182" t="s">
        <v>3676</v>
      </c>
      <c r="G182" t="s">
        <v>74</v>
      </c>
      <c r="H182" t="s">
        <v>74</v>
      </c>
      <c r="I182" t="s">
        <v>3677</v>
      </c>
      <c r="J182" t="s">
        <v>3678</v>
      </c>
      <c r="K182" t="s">
        <v>74</v>
      </c>
      <c r="L182" t="s">
        <v>74</v>
      </c>
      <c r="M182" t="s">
        <v>78</v>
      </c>
      <c r="N182" t="s">
        <v>79</v>
      </c>
      <c r="O182" t="s">
        <v>74</v>
      </c>
      <c r="P182" t="s">
        <v>74</v>
      </c>
      <c r="Q182" t="s">
        <v>74</v>
      </c>
      <c r="R182" t="s">
        <v>74</v>
      </c>
      <c r="S182" t="s">
        <v>74</v>
      </c>
      <c r="T182" t="s">
        <v>3679</v>
      </c>
      <c r="U182" t="s">
        <v>3680</v>
      </c>
      <c r="V182" t="s">
        <v>3681</v>
      </c>
      <c r="W182" t="s">
        <v>3682</v>
      </c>
      <c r="X182" t="s">
        <v>74</v>
      </c>
      <c r="Y182" t="s">
        <v>3683</v>
      </c>
      <c r="Z182" t="s">
        <v>3684</v>
      </c>
      <c r="AA182" t="s">
        <v>74</v>
      </c>
      <c r="AB182" t="s">
        <v>74</v>
      </c>
      <c r="AC182" t="s">
        <v>74</v>
      </c>
      <c r="AD182" t="s">
        <v>74</v>
      </c>
      <c r="AE182" t="s">
        <v>74</v>
      </c>
      <c r="AF182" t="s">
        <v>74</v>
      </c>
      <c r="AG182">
        <v>37</v>
      </c>
      <c r="AH182">
        <v>4</v>
      </c>
      <c r="AI182">
        <v>4</v>
      </c>
      <c r="AJ182">
        <v>0</v>
      </c>
      <c r="AK182">
        <v>4</v>
      </c>
      <c r="AL182" t="s">
        <v>3685</v>
      </c>
      <c r="AM182" t="s">
        <v>3686</v>
      </c>
      <c r="AN182" t="s">
        <v>3687</v>
      </c>
      <c r="AO182" t="s">
        <v>3688</v>
      </c>
      <c r="AP182" t="s">
        <v>74</v>
      </c>
      <c r="AQ182" t="s">
        <v>74</v>
      </c>
      <c r="AR182" t="s">
        <v>3689</v>
      </c>
      <c r="AS182" t="s">
        <v>3690</v>
      </c>
      <c r="AT182" t="s">
        <v>3691</v>
      </c>
      <c r="AU182">
        <v>2013</v>
      </c>
      <c r="AV182">
        <v>9</v>
      </c>
      <c r="AW182">
        <v>1</v>
      </c>
      <c r="AX182" t="s">
        <v>74</v>
      </c>
      <c r="AY182" t="s">
        <v>74</v>
      </c>
      <c r="AZ182" t="s">
        <v>74</v>
      </c>
      <c r="BA182" t="s">
        <v>74</v>
      </c>
      <c r="BB182">
        <v>29</v>
      </c>
      <c r="BC182">
        <v>37</v>
      </c>
      <c r="BD182" t="s">
        <v>74</v>
      </c>
      <c r="BE182" t="s">
        <v>3692</v>
      </c>
      <c r="BF182" t="str">
        <f>HYPERLINK("http://dx.doi.org/10.12659/AOB.883825","http://dx.doi.org/10.12659/AOB.883825")</f>
        <v>http://dx.doi.org/10.12659/AOB.883825</v>
      </c>
      <c r="BG182" t="s">
        <v>74</v>
      </c>
      <c r="BH182" t="s">
        <v>74</v>
      </c>
      <c r="BI182">
        <v>9</v>
      </c>
      <c r="BJ182" t="s">
        <v>2707</v>
      </c>
      <c r="BK182" t="s">
        <v>97</v>
      </c>
      <c r="BL182" t="s">
        <v>2707</v>
      </c>
      <c r="BM182" t="s">
        <v>3693</v>
      </c>
      <c r="BN182" t="s">
        <v>74</v>
      </c>
      <c r="BO182" t="s">
        <v>74</v>
      </c>
      <c r="BP182" t="s">
        <v>74</v>
      </c>
      <c r="BQ182" t="s">
        <v>74</v>
      </c>
      <c r="BR182" t="s">
        <v>101</v>
      </c>
      <c r="BS182" t="s">
        <v>3694</v>
      </c>
      <c r="BT182" t="str">
        <f>HYPERLINK("https%3A%2F%2Fwww.webofscience.com%2Fwos%2Fwoscc%2Ffull-record%2FWOS:000317576200001","View Full Record in Web of Science")</f>
        <v>View Full Record in Web of Science</v>
      </c>
    </row>
    <row r="183" spans="1:72" x14ac:dyDescent="0.25">
      <c r="A183" t="s">
        <v>72</v>
      </c>
      <c r="B183" t="s">
        <v>3695</v>
      </c>
      <c r="C183" t="s">
        <v>74</v>
      </c>
      <c r="D183" t="s">
        <v>74</v>
      </c>
      <c r="E183" t="s">
        <v>74</v>
      </c>
      <c r="F183" t="s">
        <v>3696</v>
      </c>
      <c r="G183" t="s">
        <v>74</v>
      </c>
      <c r="H183" t="s">
        <v>74</v>
      </c>
      <c r="I183" t="s">
        <v>3697</v>
      </c>
      <c r="J183" t="s">
        <v>3698</v>
      </c>
      <c r="K183" t="s">
        <v>74</v>
      </c>
      <c r="L183" t="s">
        <v>74</v>
      </c>
      <c r="M183" t="s">
        <v>78</v>
      </c>
      <c r="N183" t="s">
        <v>79</v>
      </c>
      <c r="O183" t="s">
        <v>74</v>
      </c>
      <c r="P183" t="s">
        <v>74</v>
      </c>
      <c r="Q183" t="s">
        <v>74</v>
      </c>
      <c r="R183" t="s">
        <v>74</v>
      </c>
      <c r="S183" t="s">
        <v>74</v>
      </c>
      <c r="T183" t="s">
        <v>3699</v>
      </c>
      <c r="U183" t="s">
        <v>74</v>
      </c>
      <c r="V183" t="s">
        <v>3700</v>
      </c>
      <c r="W183" t="s">
        <v>3701</v>
      </c>
      <c r="X183" t="s">
        <v>74</v>
      </c>
      <c r="Y183" t="s">
        <v>3702</v>
      </c>
      <c r="Z183" t="s">
        <v>3703</v>
      </c>
      <c r="AA183" t="s">
        <v>74</v>
      </c>
      <c r="AB183" t="s">
        <v>3704</v>
      </c>
      <c r="AC183" t="s">
        <v>74</v>
      </c>
      <c r="AD183" t="s">
        <v>74</v>
      </c>
      <c r="AE183" t="s">
        <v>74</v>
      </c>
      <c r="AF183" t="s">
        <v>74</v>
      </c>
      <c r="AG183">
        <v>38</v>
      </c>
      <c r="AH183">
        <v>32</v>
      </c>
      <c r="AI183">
        <v>33</v>
      </c>
      <c r="AJ183">
        <v>2</v>
      </c>
      <c r="AK183">
        <v>63</v>
      </c>
      <c r="AL183" t="s">
        <v>2905</v>
      </c>
      <c r="AM183" t="s">
        <v>1403</v>
      </c>
      <c r="AN183" t="s">
        <v>2906</v>
      </c>
      <c r="AO183" t="s">
        <v>3705</v>
      </c>
      <c r="AP183" t="s">
        <v>74</v>
      </c>
      <c r="AQ183" t="s">
        <v>74</v>
      </c>
      <c r="AR183" t="s">
        <v>3698</v>
      </c>
      <c r="AS183" t="s">
        <v>3706</v>
      </c>
      <c r="AT183" t="s">
        <v>937</v>
      </c>
      <c r="AU183">
        <v>2013</v>
      </c>
      <c r="AV183">
        <v>30</v>
      </c>
      <c r="AW183">
        <v>1</v>
      </c>
      <c r="AX183" t="s">
        <v>74</v>
      </c>
      <c r="AY183" t="s">
        <v>74</v>
      </c>
      <c r="AZ183" t="s">
        <v>74</v>
      </c>
      <c r="BA183" t="s">
        <v>74</v>
      </c>
      <c r="BB183">
        <v>791</v>
      </c>
      <c r="BC183">
        <v>799</v>
      </c>
      <c r="BD183" t="s">
        <v>74</v>
      </c>
      <c r="BE183" t="s">
        <v>3707</v>
      </c>
      <c r="BF183" t="str">
        <f>HYPERLINK("http://dx.doi.org/10.1016/j.landusepol.2012.06.003","http://dx.doi.org/10.1016/j.landusepol.2012.06.003")</f>
        <v>http://dx.doi.org/10.1016/j.landusepol.2012.06.003</v>
      </c>
      <c r="BG183" t="s">
        <v>74</v>
      </c>
      <c r="BH183" t="s">
        <v>74</v>
      </c>
      <c r="BI183">
        <v>9</v>
      </c>
      <c r="BJ183" t="s">
        <v>3708</v>
      </c>
      <c r="BK183" t="s">
        <v>126</v>
      </c>
      <c r="BL183" t="s">
        <v>3709</v>
      </c>
      <c r="BM183" t="s">
        <v>3710</v>
      </c>
      <c r="BN183" t="s">
        <v>74</v>
      </c>
      <c r="BO183" t="s">
        <v>74</v>
      </c>
      <c r="BP183" t="s">
        <v>74</v>
      </c>
      <c r="BQ183" t="s">
        <v>74</v>
      </c>
      <c r="BR183" t="s">
        <v>101</v>
      </c>
      <c r="BS183" t="s">
        <v>3711</v>
      </c>
      <c r="BT183" t="str">
        <f>HYPERLINK("https%3A%2F%2Fwww.webofscience.com%2Fwos%2Fwoscc%2Ffull-record%2FWOS:000311193400078","View Full Record in Web of Science")</f>
        <v>View Full Record in Web of Science</v>
      </c>
    </row>
    <row r="184" spans="1:72" x14ac:dyDescent="0.25">
      <c r="A184" t="s">
        <v>72</v>
      </c>
      <c r="B184" t="s">
        <v>3712</v>
      </c>
      <c r="C184" t="s">
        <v>74</v>
      </c>
      <c r="D184" t="s">
        <v>74</v>
      </c>
      <c r="E184" t="s">
        <v>74</v>
      </c>
      <c r="F184" t="s">
        <v>3713</v>
      </c>
      <c r="G184" t="s">
        <v>74</v>
      </c>
      <c r="H184" t="s">
        <v>74</v>
      </c>
      <c r="I184" t="s">
        <v>3714</v>
      </c>
      <c r="J184" t="s">
        <v>2773</v>
      </c>
      <c r="K184" t="s">
        <v>74</v>
      </c>
      <c r="L184" t="s">
        <v>74</v>
      </c>
      <c r="M184" t="s">
        <v>1049</v>
      </c>
      <c r="N184" t="s">
        <v>79</v>
      </c>
      <c r="O184" t="s">
        <v>74</v>
      </c>
      <c r="P184" t="s">
        <v>74</v>
      </c>
      <c r="Q184" t="s">
        <v>74</v>
      </c>
      <c r="R184" t="s">
        <v>74</v>
      </c>
      <c r="S184" t="s">
        <v>74</v>
      </c>
      <c r="T184" t="s">
        <v>3715</v>
      </c>
      <c r="U184" t="s">
        <v>74</v>
      </c>
      <c r="V184" t="s">
        <v>3716</v>
      </c>
      <c r="W184" t="s">
        <v>74</v>
      </c>
      <c r="X184" t="s">
        <v>74</v>
      </c>
      <c r="Y184" t="s">
        <v>74</v>
      </c>
      <c r="Z184" t="s">
        <v>74</v>
      </c>
      <c r="AA184" t="s">
        <v>74</v>
      </c>
      <c r="AB184" t="s">
        <v>74</v>
      </c>
      <c r="AC184" t="s">
        <v>74</v>
      </c>
      <c r="AD184" t="s">
        <v>74</v>
      </c>
      <c r="AE184" t="s">
        <v>74</v>
      </c>
      <c r="AF184" t="s">
        <v>74</v>
      </c>
      <c r="AG184">
        <v>22</v>
      </c>
      <c r="AH184">
        <v>0</v>
      </c>
      <c r="AI184">
        <v>0</v>
      </c>
      <c r="AJ184">
        <v>0</v>
      </c>
      <c r="AK184">
        <v>0</v>
      </c>
      <c r="AL184" t="s">
        <v>2779</v>
      </c>
      <c r="AM184" t="s">
        <v>1057</v>
      </c>
      <c r="AN184" t="s">
        <v>2780</v>
      </c>
      <c r="AO184" t="s">
        <v>2781</v>
      </c>
      <c r="AP184" t="s">
        <v>74</v>
      </c>
      <c r="AQ184" t="s">
        <v>74</v>
      </c>
      <c r="AR184" t="s">
        <v>2782</v>
      </c>
      <c r="AS184" t="s">
        <v>2783</v>
      </c>
      <c r="AT184" t="s">
        <v>1714</v>
      </c>
      <c r="AU184">
        <v>2012</v>
      </c>
      <c r="AV184" t="s">
        <v>74</v>
      </c>
      <c r="AW184">
        <v>4</v>
      </c>
      <c r="AX184" t="s">
        <v>74</v>
      </c>
      <c r="AY184" t="s">
        <v>74</v>
      </c>
      <c r="AZ184" t="s">
        <v>74</v>
      </c>
      <c r="BA184" t="s">
        <v>74</v>
      </c>
      <c r="BB184">
        <v>573</v>
      </c>
      <c r="BC184">
        <v>581</v>
      </c>
      <c r="BD184" t="s">
        <v>74</v>
      </c>
      <c r="BE184" t="s">
        <v>74</v>
      </c>
      <c r="BF184" t="s">
        <v>74</v>
      </c>
      <c r="BG184" t="s">
        <v>74</v>
      </c>
      <c r="BH184" t="s">
        <v>74</v>
      </c>
      <c r="BI184">
        <v>9</v>
      </c>
      <c r="BJ184" t="s">
        <v>339</v>
      </c>
      <c r="BK184" t="s">
        <v>201</v>
      </c>
      <c r="BL184" t="s">
        <v>339</v>
      </c>
      <c r="BM184" t="s">
        <v>3717</v>
      </c>
      <c r="BN184" t="s">
        <v>74</v>
      </c>
      <c r="BO184" t="s">
        <v>74</v>
      </c>
      <c r="BP184" t="s">
        <v>74</v>
      </c>
      <c r="BQ184" t="s">
        <v>74</v>
      </c>
      <c r="BR184" t="s">
        <v>101</v>
      </c>
      <c r="BS184" t="s">
        <v>3718</v>
      </c>
      <c r="BT184" t="str">
        <f>HYPERLINK("https%3A%2F%2Fwww.webofscience.com%2Fwos%2Fwoscc%2Ffull-record%2FWOS:000208913400009","View Full Record in Web of Science")</f>
        <v>View Full Record in Web of Science</v>
      </c>
    </row>
    <row r="185" spans="1:72" x14ac:dyDescent="0.25">
      <c r="A185" t="s">
        <v>72</v>
      </c>
      <c r="B185" t="s">
        <v>3719</v>
      </c>
      <c r="C185" t="s">
        <v>74</v>
      </c>
      <c r="D185" t="s">
        <v>74</v>
      </c>
      <c r="E185" t="s">
        <v>74</v>
      </c>
      <c r="F185" t="s">
        <v>3720</v>
      </c>
      <c r="G185" t="s">
        <v>74</v>
      </c>
      <c r="H185" t="s">
        <v>74</v>
      </c>
      <c r="I185" t="s">
        <v>3721</v>
      </c>
      <c r="J185" t="s">
        <v>3722</v>
      </c>
      <c r="K185" t="s">
        <v>74</v>
      </c>
      <c r="L185" t="s">
        <v>74</v>
      </c>
      <c r="M185" t="s">
        <v>78</v>
      </c>
      <c r="N185" t="s">
        <v>79</v>
      </c>
      <c r="O185" t="s">
        <v>74</v>
      </c>
      <c r="P185" t="s">
        <v>74</v>
      </c>
      <c r="Q185" t="s">
        <v>74</v>
      </c>
      <c r="R185" t="s">
        <v>74</v>
      </c>
      <c r="S185" t="s">
        <v>74</v>
      </c>
      <c r="T185" t="s">
        <v>74</v>
      </c>
      <c r="U185" t="s">
        <v>3723</v>
      </c>
      <c r="V185" t="s">
        <v>3724</v>
      </c>
      <c r="W185" t="s">
        <v>3725</v>
      </c>
      <c r="X185" t="s">
        <v>3726</v>
      </c>
      <c r="Y185" t="s">
        <v>3727</v>
      </c>
      <c r="Z185" t="s">
        <v>3728</v>
      </c>
      <c r="AA185" t="s">
        <v>74</v>
      </c>
      <c r="AB185" t="s">
        <v>74</v>
      </c>
      <c r="AC185" t="s">
        <v>74</v>
      </c>
      <c r="AD185" t="s">
        <v>74</v>
      </c>
      <c r="AE185" t="s">
        <v>74</v>
      </c>
      <c r="AF185" t="s">
        <v>74</v>
      </c>
      <c r="AG185">
        <v>43</v>
      </c>
      <c r="AH185">
        <v>116</v>
      </c>
      <c r="AI185">
        <v>117</v>
      </c>
      <c r="AJ185">
        <v>1</v>
      </c>
      <c r="AK185">
        <v>50</v>
      </c>
      <c r="AL185" t="s">
        <v>1402</v>
      </c>
      <c r="AM185" t="s">
        <v>1403</v>
      </c>
      <c r="AN185" t="s">
        <v>1404</v>
      </c>
      <c r="AO185" t="s">
        <v>3729</v>
      </c>
      <c r="AP185" t="s">
        <v>3730</v>
      </c>
      <c r="AQ185" t="s">
        <v>74</v>
      </c>
      <c r="AR185" t="s">
        <v>3731</v>
      </c>
      <c r="AS185" t="s">
        <v>3732</v>
      </c>
      <c r="AT185" t="s">
        <v>1974</v>
      </c>
      <c r="AU185">
        <v>2012</v>
      </c>
      <c r="AV185">
        <v>19</v>
      </c>
      <c r="AW185">
        <v>1</v>
      </c>
      <c r="AX185" t="s">
        <v>74</v>
      </c>
      <c r="AY185" t="s">
        <v>74</v>
      </c>
      <c r="AZ185" t="s">
        <v>798</v>
      </c>
      <c r="BA185" t="s">
        <v>74</v>
      </c>
      <c r="BB185">
        <v>15</v>
      </c>
      <c r="BC185">
        <v>37</v>
      </c>
      <c r="BD185" t="s">
        <v>74</v>
      </c>
      <c r="BE185" t="s">
        <v>3733</v>
      </c>
      <c r="BF185" t="str">
        <f>HYPERLINK("http://dx.doi.org/10.1093/sp/jxr026","http://dx.doi.org/10.1093/sp/jxr026")</f>
        <v>http://dx.doi.org/10.1093/sp/jxr026</v>
      </c>
      <c r="BG185" t="s">
        <v>74</v>
      </c>
      <c r="BH185" t="s">
        <v>74</v>
      </c>
      <c r="BI185">
        <v>23</v>
      </c>
      <c r="BJ185" t="s">
        <v>3734</v>
      </c>
      <c r="BK185" t="s">
        <v>126</v>
      </c>
      <c r="BL185" t="s">
        <v>3734</v>
      </c>
      <c r="BM185" t="s">
        <v>3735</v>
      </c>
      <c r="BN185">
        <v>22611571</v>
      </c>
      <c r="BO185" t="s">
        <v>74</v>
      </c>
      <c r="BP185" t="s">
        <v>74</v>
      </c>
      <c r="BQ185" t="s">
        <v>74</v>
      </c>
      <c r="BR185" t="s">
        <v>101</v>
      </c>
      <c r="BS185" t="s">
        <v>3736</v>
      </c>
      <c r="BT185" t="str">
        <f>HYPERLINK("https%3A%2F%2Fwww.webofscience.com%2Fwos%2Fwoscc%2Ffull-record%2FWOS:000301365800002","View Full Record in Web of Science")</f>
        <v>View Full Record in Web of Science</v>
      </c>
    </row>
    <row r="186" spans="1:72" x14ac:dyDescent="0.25">
      <c r="A186" t="s">
        <v>72</v>
      </c>
      <c r="B186" t="s">
        <v>3737</v>
      </c>
      <c r="C186" t="s">
        <v>74</v>
      </c>
      <c r="D186" t="s">
        <v>74</v>
      </c>
      <c r="E186" t="s">
        <v>74</v>
      </c>
      <c r="F186" t="s">
        <v>3738</v>
      </c>
      <c r="G186" t="s">
        <v>74</v>
      </c>
      <c r="H186" t="s">
        <v>74</v>
      </c>
      <c r="I186" t="s">
        <v>3739</v>
      </c>
      <c r="J186" t="s">
        <v>3740</v>
      </c>
      <c r="K186" t="s">
        <v>74</v>
      </c>
      <c r="L186" t="s">
        <v>74</v>
      </c>
      <c r="M186" t="s">
        <v>78</v>
      </c>
      <c r="N186" t="s">
        <v>79</v>
      </c>
      <c r="O186" t="s">
        <v>74</v>
      </c>
      <c r="P186" t="s">
        <v>74</v>
      </c>
      <c r="Q186" t="s">
        <v>74</v>
      </c>
      <c r="R186" t="s">
        <v>74</v>
      </c>
      <c r="S186" t="s">
        <v>74</v>
      </c>
      <c r="T186" t="s">
        <v>3741</v>
      </c>
      <c r="U186" t="s">
        <v>3742</v>
      </c>
      <c r="V186" t="s">
        <v>3743</v>
      </c>
      <c r="W186" t="s">
        <v>3744</v>
      </c>
      <c r="X186" t="s">
        <v>3745</v>
      </c>
      <c r="Y186" t="s">
        <v>3746</v>
      </c>
      <c r="Z186" t="s">
        <v>3747</v>
      </c>
      <c r="AA186" t="s">
        <v>3748</v>
      </c>
      <c r="AB186" t="s">
        <v>3749</v>
      </c>
      <c r="AC186" t="s">
        <v>74</v>
      </c>
      <c r="AD186" t="s">
        <v>74</v>
      </c>
      <c r="AE186" t="s">
        <v>74</v>
      </c>
      <c r="AF186" t="s">
        <v>74</v>
      </c>
      <c r="AG186">
        <v>81</v>
      </c>
      <c r="AH186">
        <v>197</v>
      </c>
      <c r="AI186">
        <v>199</v>
      </c>
      <c r="AJ186">
        <v>5</v>
      </c>
      <c r="AK186">
        <v>80</v>
      </c>
      <c r="AL186" t="s">
        <v>115</v>
      </c>
      <c r="AM186" t="s">
        <v>116</v>
      </c>
      <c r="AN186" t="s">
        <v>117</v>
      </c>
      <c r="AO186" t="s">
        <v>3750</v>
      </c>
      <c r="AP186" t="s">
        <v>3751</v>
      </c>
      <c r="AQ186" t="s">
        <v>74</v>
      </c>
      <c r="AR186" t="s">
        <v>3752</v>
      </c>
      <c r="AS186" t="s">
        <v>3753</v>
      </c>
      <c r="AT186" t="s">
        <v>74</v>
      </c>
      <c r="AU186">
        <v>2012</v>
      </c>
      <c r="AV186">
        <v>146</v>
      </c>
      <c r="AW186" t="s">
        <v>3754</v>
      </c>
      <c r="AX186" t="s">
        <v>74</v>
      </c>
      <c r="AY186" t="s">
        <v>74</v>
      </c>
      <c r="AZ186" t="s">
        <v>798</v>
      </c>
      <c r="BA186" t="s">
        <v>74</v>
      </c>
      <c r="BB186">
        <v>201</v>
      </c>
      <c r="BC186">
        <v>228</v>
      </c>
      <c r="BD186" t="s">
        <v>74</v>
      </c>
      <c r="BE186" t="s">
        <v>3755</v>
      </c>
      <c r="BF186" t="str">
        <f>HYPERLINK("http://dx.doi.org/10.1080/00223980.2011.631612","http://dx.doi.org/10.1080/00223980.2011.631612")</f>
        <v>http://dx.doi.org/10.1080/00223980.2011.631612</v>
      </c>
      <c r="BG186" t="s">
        <v>74</v>
      </c>
      <c r="BH186" t="s">
        <v>74</v>
      </c>
      <c r="BI186">
        <v>28</v>
      </c>
      <c r="BJ186" t="s">
        <v>632</v>
      </c>
      <c r="BK186" t="s">
        <v>126</v>
      </c>
      <c r="BL186" t="s">
        <v>362</v>
      </c>
      <c r="BM186" t="s">
        <v>3756</v>
      </c>
      <c r="BN186">
        <v>22303621</v>
      </c>
      <c r="BO186" t="s">
        <v>74</v>
      </c>
      <c r="BP186" t="s">
        <v>74</v>
      </c>
      <c r="BQ186" t="s">
        <v>74</v>
      </c>
      <c r="BR186" t="s">
        <v>101</v>
      </c>
      <c r="BS186" t="s">
        <v>3757</v>
      </c>
      <c r="BT186" t="str">
        <f>HYPERLINK("https%3A%2F%2Fwww.webofscience.com%2Fwos%2Fwoscc%2Ffull-record%2FWOS:000302607900014","View Full Record in Web of Science")</f>
        <v>View Full Record in Web of Science</v>
      </c>
    </row>
    <row r="187" spans="1:72" x14ac:dyDescent="0.25">
      <c r="A187" t="s">
        <v>72</v>
      </c>
      <c r="B187" t="s">
        <v>3758</v>
      </c>
      <c r="C187" t="s">
        <v>74</v>
      </c>
      <c r="D187" t="s">
        <v>74</v>
      </c>
      <c r="E187" t="s">
        <v>74</v>
      </c>
      <c r="F187" t="s">
        <v>3759</v>
      </c>
      <c r="G187" t="s">
        <v>74</v>
      </c>
      <c r="H187" t="s">
        <v>74</v>
      </c>
      <c r="I187" t="s">
        <v>3760</v>
      </c>
      <c r="J187" t="s">
        <v>3722</v>
      </c>
      <c r="K187" t="s">
        <v>74</v>
      </c>
      <c r="L187" t="s">
        <v>74</v>
      </c>
      <c r="M187" t="s">
        <v>78</v>
      </c>
      <c r="N187" t="s">
        <v>79</v>
      </c>
      <c r="O187" t="s">
        <v>74</v>
      </c>
      <c r="P187" t="s">
        <v>74</v>
      </c>
      <c r="Q187" t="s">
        <v>74</v>
      </c>
      <c r="R187" t="s">
        <v>74</v>
      </c>
      <c r="S187" t="s">
        <v>74</v>
      </c>
      <c r="T187" t="s">
        <v>74</v>
      </c>
      <c r="U187" t="s">
        <v>3761</v>
      </c>
      <c r="V187" t="s">
        <v>3762</v>
      </c>
      <c r="W187" t="s">
        <v>3763</v>
      </c>
      <c r="X187" t="s">
        <v>3764</v>
      </c>
      <c r="Y187" t="s">
        <v>3765</v>
      </c>
      <c r="Z187" t="s">
        <v>3766</v>
      </c>
      <c r="AA187" t="s">
        <v>3767</v>
      </c>
      <c r="AB187" t="s">
        <v>3768</v>
      </c>
      <c r="AC187" t="s">
        <v>74</v>
      </c>
      <c r="AD187" t="s">
        <v>74</v>
      </c>
      <c r="AE187" t="s">
        <v>74</v>
      </c>
      <c r="AF187" t="s">
        <v>74</v>
      </c>
      <c r="AG187">
        <v>71</v>
      </c>
      <c r="AH187">
        <v>26</v>
      </c>
      <c r="AI187">
        <v>26</v>
      </c>
      <c r="AJ187">
        <v>0</v>
      </c>
      <c r="AK187">
        <v>17</v>
      </c>
      <c r="AL187" t="s">
        <v>1402</v>
      </c>
      <c r="AM187" t="s">
        <v>1403</v>
      </c>
      <c r="AN187" t="s">
        <v>1404</v>
      </c>
      <c r="AO187" t="s">
        <v>3729</v>
      </c>
      <c r="AP187" t="s">
        <v>3730</v>
      </c>
      <c r="AQ187" t="s">
        <v>74</v>
      </c>
      <c r="AR187" t="s">
        <v>3731</v>
      </c>
      <c r="AS187" t="s">
        <v>3732</v>
      </c>
      <c r="AT187" t="s">
        <v>3261</v>
      </c>
      <c r="AU187">
        <v>2011</v>
      </c>
      <c r="AV187">
        <v>18</v>
      </c>
      <c r="AW187">
        <v>3</v>
      </c>
      <c r="AX187" t="s">
        <v>74</v>
      </c>
      <c r="AY187" t="s">
        <v>74</v>
      </c>
      <c r="AZ187" t="s">
        <v>74</v>
      </c>
      <c r="BA187" t="s">
        <v>74</v>
      </c>
      <c r="BB187">
        <v>387</v>
      </c>
      <c r="BC187">
        <v>418</v>
      </c>
      <c r="BD187" t="s">
        <v>74</v>
      </c>
      <c r="BE187" t="s">
        <v>3769</v>
      </c>
      <c r="BF187" t="str">
        <f>HYPERLINK("http://dx.doi.org/10.1093/sp/jxr014","http://dx.doi.org/10.1093/sp/jxr014")</f>
        <v>http://dx.doi.org/10.1093/sp/jxr014</v>
      </c>
      <c r="BG187" t="s">
        <v>74</v>
      </c>
      <c r="BH187" t="s">
        <v>74</v>
      </c>
      <c r="BI187">
        <v>32</v>
      </c>
      <c r="BJ187" t="s">
        <v>3734</v>
      </c>
      <c r="BK187" t="s">
        <v>126</v>
      </c>
      <c r="BL187" t="s">
        <v>3734</v>
      </c>
      <c r="BM187" t="s">
        <v>3770</v>
      </c>
      <c r="BN187">
        <v>22164355</v>
      </c>
      <c r="BO187" t="s">
        <v>74</v>
      </c>
      <c r="BP187" t="s">
        <v>74</v>
      </c>
      <c r="BQ187" t="s">
        <v>74</v>
      </c>
      <c r="BR187" t="s">
        <v>101</v>
      </c>
      <c r="BS187" t="s">
        <v>3771</v>
      </c>
      <c r="BT187" t="str">
        <f>HYPERLINK("https%3A%2F%2Fwww.webofscience.com%2Fwos%2Fwoscc%2Ffull-record%2FWOS:000294783700003","View Full Record in Web of Science")</f>
        <v>View Full Record in Web of Science</v>
      </c>
    </row>
    <row r="188" spans="1:72" x14ac:dyDescent="0.25">
      <c r="A188" t="s">
        <v>72</v>
      </c>
      <c r="B188" t="s">
        <v>3772</v>
      </c>
      <c r="C188" t="s">
        <v>74</v>
      </c>
      <c r="D188" t="s">
        <v>74</v>
      </c>
      <c r="E188" t="s">
        <v>74</v>
      </c>
      <c r="F188" t="s">
        <v>3773</v>
      </c>
      <c r="G188" t="s">
        <v>74</v>
      </c>
      <c r="H188" t="s">
        <v>74</v>
      </c>
      <c r="I188" t="s">
        <v>3774</v>
      </c>
      <c r="J188" t="s">
        <v>3775</v>
      </c>
      <c r="K188" t="s">
        <v>74</v>
      </c>
      <c r="L188" t="s">
        <v>74</v>
      </c>
      <c r="M188" t="s">
        <v>78</v>
      </c>
      <c r="N188" t="s">
        <v>79</v>
      </c>
      <c r="O188" t="s">
        <v>74</v>
      </c>
      <c r="P188" t="s">
        <v>74</v>
      </c>
      <c r="Q188" t="s">
        <v>74</v>
      </c>
      <c r="R188" t="s">
        <v>74</v>
      </c>
      <c r="S188" t="s">
        <v>74</v>
      </c>
      <c r="T188" t="s">
        <v>3776</v>
      </c>
      <c r="U188" t="s">
        <v>74</v>
      </c>
      <c r="V188" t="s">
        <v>3777</v>
      </c>
      <c r="W188" t="s">
        <v>3778</v>
      </c>
      <c r="X188" t="s">
        <v>1875</v>
      </c>
      <c r="Y188" t="s">
        <v>3779</v>
      </c>
      <c r="Z188" t="s">
        <v>3780</v>
      </c>
      <c r="AA188" t="s">
        <v>74</v>
      </c>
      <c r="AB188" t="s">
        <v>74</v>
      </c>
      <c r="AC188" t="s">
        <v>74</v>
      </c>
      <c r="AD188" t="s">
        <v>74</v>
      </c>
      <c r="AE188" t="s">
        <v>74</v>
      </c>
      <c r="AF188" t="s">
        <v>74</v>
      </c>
      <c r="AG188">
        <v>6</v>
      </c>
      <c r="AH188">
        <v>3</v>
      </c>
      <c r="AI188">
        <v>3</v>
      </c>
      <c r="AJ188">
        <v>1</v>
      </c>
      <c r="AK188">
        <v>5</v>
      </c>
      <c r="AL188" t="s">
        <v>3781</v>
      </c>
      <c r="AM188" t="s">
        <v>2842</v>
      </c>
      <c r="AN188" t="s">
        <v>3782</v>
      </c>
      <c r="AO188" t="s">
        <v>3783</v>
      </c>
      <c r="AP188" t="s">
        <v>74</v>
      </c>
      <c r="AQ188" t="s">
        <v>74</v>
      </c>
      <c r="AR188" t="s">
        <v>3784</v>
      </c>
      <c r="AS188" t="s">
        <v>3785</v>
      </c>
      <c r="AT188" t="s">
        <v>74</v>
      </c>
      <c r="AU188">
        <v>2011</v>
      </c>
      <c r="AV188">
        <v>24</v>
      </c>
      <c r="AW188">
        <v>2</v>
      </c>
      <c r="AX188" t="s">
        <v>74</v>
      </c>
      <c r="AY188" t="s">
        <v>74</v>
      </c>
      <c r="AZ188" t="s">
        <v>74</v>
      </c>
      <c r="BA188" t="s">
        <v>74</v>
      </c>
      <c r="BB188">
        <v>184</v>
      </c>
      <c r="BC188">
        <v>193</v>
      </c>
      <c r="BD188" t="s">
        <v>74</v>
      </c>
      <c r="BE188" t="s">
        <v>74</v>
      </c>
      <c r="BF188" t="s">
        <v>74</v>
      </c>
      <c r="BG188" t="s">
        <v>74</v>
      </c>
      <c r="BH188" t="s">
        <v>74</v>
      </c>
      <c r="BI188">
        <v>10</v>
      </c>
      <c r="BJ188" t="s">
        <v>127</v>
      </c>
      <c r="BK188" t="s">
        <v>126</v>
      </c>
      <c r="BL188" t="s">
        <v>127</v>
      </c>
      <c r="BM188" t="s">
        <v>3786</v>
      </c>
      <c r="BN188" t="s">
        <v>74</v>
      </c>
      <c r="BO188" t="s">
        <v>74</v>
      </c>
      <c r="BP188" t="s">
        <v>74</v>
      </c>
      <c r="BQ188" t="s">
        <v>74</v>
      </c>
      <c r="BR188" t="s">
        <v>101</v>
      </c>
      <c r="BS188" t="s">
        <v>3787</v>
      </c>
      <c r="BT188" t="str">
        <f>HYPERLINK("https%3A%2F%2Fwww.webofscience.com%2Fwos%2Fwoscc%2Ffull-record%2FWOS:000294280900015","View Full Record in Web of Science")</f>
        <v>View Full Record in Web of Science</v>
      </c>
    </row>
    <row r="189" spans="1:72" x14ac:dyDescent="0.25">
      <c r="A189" t="s">
        <v>72</v>
      </c>
      <c r="B189" t="s">
        <v>3788</v>
      </c>
      <c r="C189" t="s">
        <v>74</v>
      </c>
      <c r="D189" t="s">
        <v>74</v>
      </c>
      <c r="E189" t="s">
        <v>74</v>
      </c>
      <c r="F189" t="s">
        <v>3789</v>
      </c>
      <c r="G189" t="s">
        <v>74</v>
      </c>
      <c r="H189" t="s">
        <v>74</v>
      </c>
      <c r="I189" t="s">
        <v>3790</v>
      </c>
      <c r="J189" t="s">
        <v>3791</v>
      </c>
      <c r="K189" t="s">
        <v>74</v>
      </c>
      <c r="L189" t="s">
        <v>74</v>
      </c>
      <c r="M189" t="s">
        <v>78</v>
      </c>
      <c r="N189" t="s">
        <v>79</v>
      </c>
      <c r="O189" t="s">
        <v>74</v>
      </c>
      <c r="P189" t="s">
        <v>74</v>
      </c>
      <c r="Q189" t="s">
        <v>74</v>
      </c>
      <c r="R189" t="s">
        <v>74</v>
      </c>
      <c r="S189" t="s">
        <v>74</v>
      </c>
      <c r="T189" t="s">
        <v>3792</v>
      </c>
      <c r="U189" t="s">
        <v>74</v>
      </c>
      <c r="V189" t="s">
        <v>3793</v>
      </c>
      <c r="W189" t="s">
        <v>3794</v>
      </c>
      <c r="X189" t="s">
        <v>3795</v>
      </c>
      <c r="Y189" t="s">
        <v>3796</v>
      </c>
      <c r="Z189" t="s">
        <v>3797</v>
      </c>
      <c r="AA189" t="s">
        <v>3798</v>
      </c>
      <c r="AB189" t="s">
        <v>3799</v>
      </c>
      <c r="AC189" t="s">
        <v>74</v>
      </c>
      <c r="AD189" t="s">
        <v>74</v>
      </c>
      <c r="AE189" t="s">
        <v>74</v>
      </c>
      <c r="AF189" t="s">
        <v>74</v>
      </c>
      <c r="AG189">
        <v>30</v>
      </c>
      <c r="AH189">
        <v>0</v>
      </c>
      <c r="AI189">
        <v>0</v>
      </c>
      <c r="AJ189">
        <v>0</v>
      </c>
      <c r="AK189">
        <v>13</v>
      </c>
      <c r="AL189" t="s">
        <v>3800</v>
      </c>
      <c r="AM189" t="s">
        <v>3801</v>
      </c>
      <c r="AN189" t="s">
        <v>3802</v>
      </c>
      <c r="AO189" t="s">
        <v>3803</v>
      </c>
      <c r="AP189" t="s">
        <v>74</v>
      </c>
      <c r="AQ189" t="s">
        <v>74</v>
      </c>
      <c r="AR189" t="s">
        <v>3804</v>
      </c>
      <c r="AS189" t="s">
        <v>3805</v>
      </c>
      <c r="AT189" t="s">
        <v>74</v>
      </c>
      <c r="AU189">
        <v>2011</v>
      </c>
      <c r="AV189">
        <v>10</v>
      </c>
      <c r="AW189" t="s">
        <v>3806</v>
      </c>
      <c r="AX189" t="s">
        <v>74</v>
      </c>
      <c r="AY189" t="s">
        <v>74</v>
      </c>
      <c r="AZ189" t="s">
        <v>74</v>
      </c>
      <c r="BA189" t="s">
        <v>74</v>
      </c>
      <c r="BB189">
        <v>303</v>
      </c>
      <c r="BC189">
        <v>316</v>
      </c>
      <c r="BD189" t="s">
        <v>74</v>
      </c>
      <c r="BE189" t="s">
        <v>74</v>
      </c>
      <c r="BF189" t="s">
        <v>74</v>
      </c>
      <c r="BG189" t="s">
        <v>74</v>
      </c>
      <c r="BH189" t="s">
        <v>74</v>
      </c>
      <c r="BI189">
        <v>14</v>
      </c>
      <c r="BJ189" t="s">
        <v>3263</v>
      </c>
      <c r="BK189" t="s">
        <v>126</v>
      </c>
      <c r="BL189" t="s">
        <v>293</v>
      </c>
      <c r="BM189" t="s">
        <v>3807</v>
      </c>
      <c r="BN189" t="s">
        <v>74</v>
      </c>
      <c r="BO189" t="s">
        <v>74</v>
      </c>
      <c r="BP189" t="s">
        <v>74</v>
      </c>
      <c r="BQ189" t="s">
        <v>74</v>
      </c>
      <c r="BR189" t="s">
        <v>101</v>
      </c>
      <c r="BS189" t="s">
        <v>3808</v>
      </c>
      <c r="BT189" t="str">
        <f>HYPERLINK("https%3A%2F%2Fwww.webofscience.com%2Fwos%2Fwoscc%2Ffull-record%2FWOS:000297658500009","View Full Record in Web of Science")</f>
        <v>View Full Record in Web of Science</v>
      </c>
    </row>
    <row r="190" spans="1:72" x14ac:dyDescent="0.25">
      <c r="A190" t="s">
        <v>72</v>
      </c>
      <c r="B190" t="s">
        <v>3809</v>
      </c>
      <c r="C190" t="s">
        <v>74</v>
      </c>
      <c r="D190" t="s">
        <v>74</v>
      </c>
      <c r="E190" t="s">
        <v>74</v>
      </c>
      <c r="F190" t="s">
        <v>3810</v>
      </c>
      <c r="G190" t="s">
        <v>74</v>
      </c>
      <c r="H190" t="s">
        <v>74</v>
      </c>
      <c r="I190" t="s">
        <v>3811</v>
      </c>
      <c r="J190" t="s">
        <v>881</v>
      </c>
      <c r="K190" t="s">
        <v>74</v>
      </c>
      <c r="L190" t="s">
        <v>74</v>
      </c>
      <c r="M190" t="s">
        <v>78</v>
      </c>
      <c r="N190" t="s">
        <v>79</v>
      </c>
      <c r="O190" t="s">
        <v>74</v>
      </c>
      <c r="P190" t="s">
        <v>74</v>
      </c>
      <c r="Q190" t="s">
        <v>74</v>
      </c>
      <c r="R190" t="s">
        <v>74</v>
      </c>
      <c r="S190" t="s">
        <v>74</v>
      </c>
      <c r="T190" t="s">
        <v>3812</v>
      </c>
      <c r="U190" t="s">
        <v>3813</v>
      </c>
      <c r="V190" t="s">
        <v>3814</v>
      </c>
      <c r="W190" t="s">
        <v>3815</v>
      </c>
      <c r="X190" t="s">
        <v>3816</v>
      </c>
      <c r="Y190" t="s">
        <v>3817</v>
      </c>
      <c r="Z190" t="s">
        <v>3818</v>
      </c>
      <c r="AA190" t="s">
        <v>74</v>
      </c>
      <c r="AB190" t="s">
        <v>3819</v>
      </c>
      <c r="AC190" t="s">
        <v>74</v>
      </c>
      <c r="AD190" t="s">
        <v>74</v>
      </c>
      <c r="AE190" t="s">
        <v>74</v>
      </c>
      <c r="AF190" t="s">
        <v>74</v>
      </c>
      <c r="AG190">
        <v>62</v>
      </c>
      <c r="AH190">
        <v>7</v>
      </c>
      <c r="AI190">
        <v>7</v>
      </c>
      <c r="AJ190">
        <v>0</v>
      </c>
      <c r="AK190">
        <v>10</v>
      </c>
      <c r="AL190" t="s">
        <v>893</v>
      </c>
      <c r="AM190" t="s">
        <v>894</v>
      </c>
      <c r="AN190" t="s">
        <v>895</v>
      </c>
      <c r="AO190" t="s">
        <v>896</v>
      </c>
      <c r="AP190" t="s">
        <v>74</v>
      </c>
      <c r="AQ190" t="s">
        <v>74</v>
      </c>
      <c r="AR190" t="s">
        <v>897</v>
      </c>
      <c r="AS190" t="s">
        <v>898</v>
      </c>
      <c r="AT190" t="s">
        <v>291</v>
      </c>
      <c r="AU190">
        <v>2010</v>
      </c>
      <c r="AV190">
        <v>68</v>
      </c>
      <c r="AW190">
        <v>1</v>
      </c>
      <c r="AX190" t="s">
        <v>74</v>
      </c>
      <c r="AY190" t="s">
        <v>74</v>
      </c>
      <c r="AZ190" t="s">
        <v>74</v>
      </c>
      <c r="BA190" t="s">
        <v>74</v>
      </c>
      <c r="BB190">
        <v>53</v>
      </c>
      <c r="BC190">
        <v>66</v>
      </c>
      <c r="BD190" t="s">
        <v>74</v>
      </c>
      <c r="BE190" t="s">
        <v>3820</v>
      </c>
      <c r="BF190" t="str">
        <f>HYPERLINK("http://dx.doi.org/10.1127/0003-5548/2010/0068","http://dx.doi.org/10.1127/0003-5548/2010/0068")</f>
        <v>http://dx.doi.org/10.1127/0003-5548/2010/0068</v>
      </c>
      <c r="BG190" t="s">
        <v>74</v>
      </c>
      <c r="BH190" t="s">
        <v>74</v>
      </c>
      <c r="BI190">
        <v>14</v>
      </c>
      <c r="BJ190" t="s">
        <v>900</v>
      </c>
      <c r="BK190" t="s">
        <v>126</v>
      </c>
      <c r="BL190" t="s">
        <v>900</v>
      </c>
      <c r="BM190" t="s">
        <v>3821</v>
      </c>
      <c r="BN190">
        <v>20954456</v>
      </c>
      <c r="BO190" t="s">
        <v>74</v>
      </c>
      <c r="BP190" t="s">
        <v>74</v>
      </c>
      <c r="BQ190" t="s">
        <v>74</v>
      </c>
      <c r="BR190" t="s">
        <v>101</v>
      </c>
      <c r="BS190" t="s">
        <v>3822</v>
      </c>
      <c r="BT190" t="str">
        <f>HYPERLINK("https%3A%2F%2Fwww.webofscience.com%2Fwos%2Fwoscc%2Ffull-record%2FWOS:000282538300006","View Full Record in Web of Science")</f>
        <v>View Full Record in Web of Science</v>
      </c>
    </row>
    <row r="191" spans="1:72" x14ac:dyDescent="0.25">
      <c r="A191" t="s">
        <v>72</v>
      </c>
      <c r="B191" t="s">
        <v>3823</v>
      </c>
      <c r="C191" t="s">
        <v>74</v>
      </c>
      <c r="D191" t="s">
        <v>74</v>
      </c>
      <c r="E191" t="s">
        <v>74</v>
      </c>
      <c r="F191" t="s">
        <v>3824</v>
      </c>
      <c r="G191" t="s">
        <v>74</v>
      </c>
      <c r="H191" t="s">
        <v>74</v>
      </c>
      <c r="I191" t="s">
        <v>3825</v>
      </c>
      <c r="J191" t="s">
        <v>3775</v>
      </c>
      <c r="K191" t="s">
        <v>74</v>
      </c>
      <c r="L191" t="s">
        <v>74</v>
      </c>
      <c r="M191" t="s">
        <v>78</v>
      </c>
      <c r="N191" t="s">
        <v>79</v>
      </c>
      <c r="O191" t="s">
        <v>74</v>
      </c>
      <c r="P191" t="s">
        <v>74</v>
      </c>
      <c r="Q191" t="s">
        <v>74</v>
      </c>
      <c r="R191" t="s">
        <v>74</v>
      </c>
      <c r="S191" t="s">
        <v>74</v>
      </c>
      <c r="T191" t="s">
        <v>3826</v>
      </c>
      <c r="U191" t="s">
        <v>74</v>
      </c>
      <c r="V191" t="s">
        <v>3827</v>
      </c>
      <c r="W191" t="s">
        <v>3828</v>
      </c>
      <c r="X191" t="s">
        <v>3829</v>
      </c>
      <c r="Y191" t="s">
        <v>3830</v>
      </c>
      <c r="Z191" t="s">
        <v>74</v>
      </c>
      <c r="AA191" t="s">
        <v>74</v>
      </c>
      <c r="AB191" t="s">
        <v>3831</v>
      </c>
      <c r="AC191" t="s">
        <v>74</v>
      </c>
      <c r="AD191" t="s">
        <v>74</v>
      </c>
      <c r="AE191" t="s">
        <v>74</v>
      </c>
      <c r="AF191" t="s">
        <v>74</v>
      </c>
      <c r="AG191">
        <v>6</v>
      </c>
      <c r="AH191">
        <v>0</v>
      </c>
      <c r="AI191">
        <v>0</v>
      </c>
      <c r="AJ191">
        <v>0</v>
      </c>
      <c r="AK191">
        <v>0</v>
      </c>
      <c r="AL191" t="s">
        <v>3781</v>
      </c>
      <c r="AM191" t="s">
        <v>2842</v>
      </c>
      <c r="AN191" t="s">
        <v>3782</v>
      </c>
      <c r="AO191" t="s">
        <v>3783</v>
      </c>
      <c r="AP191" t="s">
        <v>74</v>
      </c>
      <c r="AQ191" t="s">
        <v>74</v>
      </c>
      <c r="AR191" t="s">
        <v>3784</v>
      </c>
      <c r="AS191" t="s">
        <v>3785</v>
      </c>
      <c r="AT191" t="s">
        <v>74</v>
      </c>
      <c r="AU191">
        <v>2010</v>
      </c>
      <c r="AV191">
        <v>21</v>
      </c>
      <c r="AW191">
        <v>2</v>
      </c>
      <c r="AX191" t="s">
        <v>74</v>
      </c>
      <c r="AY191" t="s">
        <v>74</v>
      </c>
      <c r="AZ191" t="s">
        <v>74</v>
      </c>
      <c r="BA191" t="s">
        <v>74</v>
      </c>
      <c r="BB191">
        <v>173</v>
      </c>
      <c r="BC191">
        <v>180</v>
      </c>
      <c r="BD191" t="s">
        <v>74</v>
      </c>
      <c r="BE191" t="s">
        <v>74</v>
      </c>
      <c r="BF191" t="s">
        <v>74</v>
      </c>
      <c r="BG191" t="s">
        <v>74</v>
      </c>
      <c r="BH191" t="s">
        <v>74</v>
      </c>
      <c r="BI191">
        <v>8</v>
      </c>
      <c r="BJ191" t="s">
        <v>127</v>
      </c>
      <c r="BK191" t="s">
        <v>126</v>
      </c>
      <c r="BL191" t="s">
        <v>127</v>
      </c>
      <c r="BM191" t="s">
        <v>3832</v>
      </c>
      <c r="BN191" t="s">
        <v>74</v>
      </c>
      <c r="BO191" t="s">
        <v>74</v>
      </c>
      <c r="BP191" t="s">
        <v>74</v>
      </c>
      <c r="BQ191" t="s">
        <v>74</v>
      </c>
      <c r="BR191" t="s">
        <v>101</v>
      </c>
      <c r="BS191" t="s">
        <v>3833</v>
      </c>
      <c r="BT191" t="str">
        <f>HYPERLINK("https%3A%2F%2Fwww.webofscience.com%2Fwos%2Fwoscc%2Ffull-record%2FWOS:000280429700014","View Full Record in Web of Science")</f>
        <v>View Full Record in Web of Science</v>
      </c>
    </row>
    <row r="192" spans="1:72" x14ac:dyDescent="0.25">
      <c r="A192" t="s">
        <v>72</v>
      </c>
      <c r="B192" t="s">
        <v>1498</v>
      </c>
      <c r="C192" t="s">
        <v>74</v>
      </c>
      <c r="D192" t="s">
        <v>74</v>
      </c>
      <c r="E192" t="s">
        <v>74</v>
      </c>
      <c r="F192" t="s">
        <v>1499</v>
      </c>
      <c r="G192" t="s">
        <v>74</v>
      </c>
      <c r="H192" t="s">
        <v>74</v>
      </c>
      <c r="I192" t="s">
        <v>3834</v>
      </c>
      <c r="J192" t="s">
        <v>3775</v>
      </c>
      <c r="K192" t="s">
        <v>74</v>
      </c>
      <c r="L192" t="s">
        <v>74</v>
      </c>
      <c r="M192" t="s">
        <v>78</v>
      </c>
      <c r="N192" t="s">
        <v>79</v>
      </c>
      <c r="O192" t="s">
        <v>74</v>
      </c>
      <c r="P192" t="s">
        <v>74</v>
      </c>
      <c r="Q192" t="s">
        <v>74</v>
      </c>
      <c r="R192" t="s">
        <v>74</v>
      </c>
      <c r="S192" t="s">
        <v>74</v>
      </c>
      <c r="T192" t="s">
        <v>3835</v>
      </c>
      <c r="U192" t="s">
        <v>74</v>
      </c>
      <c r="V192" t="s">
        <v>3836</v>
      </c>
      <c r="W192" t="s">
        <v>3837</v>
      </c>
      <c r="X192" t="s">
        <v>74</v>
      </c>
      <c r="Y192" t="s">
        <v>3838</v>
      </c>
      <c r="Z192" t="s">
        <v>74</v>
      </c>
      <c r="AA192" t="s">
        <v>74</v>
      </c>
      <c r="AB192" t="s">
        <v>74</v>
      </c>
      <c r="AC192" t="s">
        <v>74</v>
      </c>
      <c r="AD192" t="s">
        <v>74</v>
      </c>
      <c r="AE192" t="s">
        <v>74</v>
      </c>
      <c r="AF192" t="s">
        <v>74</v>
      </c>
      <c r="AG192">
        <v>8</v>
      </c>
      <c r="AH192">
        <v>0</v>
      </c>
      <c r="AI192">
        <v>0</v>
      </c>
      <c r="AJ192">
        <v>0</v>
      </c>
      <c r="AK192">
        <v>4</v>
      </c>
      <c r="AL192" t="s">
        <v>3781</v>
      </c>
      <c r="AM192" t="s">
        <v>2842</v>
      </c>
      <c r="AN192" t="s">
        <v>3782</v>
      </c>
      <c r="AO192" t="s">
        <v>3783</v>
      </c>
      <c r="AP192" t="s">
        <v>74</v>
      </c>
      <c r="AQ192" t="s">
        <v>74</v>
      </c>
      <c r="AR192" t="s">
        <v>3784</v>
      </c>
      <c r="AS192" t="s">
        <v>3785</v>
      </c>
      <c r="AT192" t="s">
        <v>74</v>
      </c>
      <c r="AU192">
        <v>2010</v>
      </c>
      <c r="AV192">
        <v>21</v>
      </c>
      <c r="AW192">
        <v>2</v>
      </c>
      <c r="AX192" t="s">
        <v>74</v>
      </c>
      <c r="AY192" t="s">
        <v>74</v>
      </c>
      <c r="AZ192" t="s">
        <v>74</v>
      </c>
      <c r="BA192" t="s">
        <v>74</v>
      </c>
      <c r="BB192">
        <v>239</v>
      </c>
      <c r="BC192">
        <v>244</v>
      </c>
      <c r="BD192" t="s">
        <v>74</v>
      </c>
      <c r="BE192" t="s">
        <v>74</v>
      </c>
      <c r="BF192" t="s">
        <v>74</v>
      </c>
      <c r="BG192" t="s">
        <v>74</v>
      </c>
      <c r="BH192" t="s">
        <v>74</v>
      </c>
      <c r="BI192">
        <v>6</v>
      </c>
      <c r="BJ192" t="s">
        <v>127</v>
      </c>
      <c r="BK192" t="s">
        <v>126</v>
      </c>
      <c r="BL192" t="s">
        <v>127</v>
      </c>
      <c r="BM192" t="s">
        <v>3832</v>
      </c>
      <c r="BN192" t="s">
        <v>74</v>
      </c>
      <c r="BO192" t="s">
        <v>74</v>
      </c>
      <c r="BP192" t="s">
        <v>74</v>
      </c>
      <c r="BQ192" t="s">
        <v>74</v>
      </c>
      <c r="BR192" t="s">
        <v>101</v>
      </c>
      <c r="BS192" t="s">
        <v>3839</v>
      </c>
      <c r="BT192" t="str">
        <f>HYPERLINK("https%3A%2F%2Fwww.webofscience.com%2Fwos%2Fwoscc%2Ffull-record%2FWOS:000280429700020","View Full Record in Web of Science")</f>
        <v>View Full Record in Web of Science</v>
      </c>
    </row>
    <row r="193" spans="1:72" x14ac:dyDescent="0.25">
      <c r="A193" t="s">
        <v>72</v>
      </c>
      <c r="B193" t="s">
        <v>2598</v>
      </c>
      <c r="C193" t="s">
        <v>74</v>
      </c>
      <c r="D193" t="s">
        <v>74</v>
      </c>
      <c r="E193" t="s">
        <v>74</v>
      </c>
      <c r="F193" t="s">
        <v>2599</v>
      </c>
      <c r="G193" t="s">
        <v>74</v>
      </c>
      <c r="H193" t="s">
        <v>74</v>
      </c>
      <c r="I193" t="s">
        <v>3840</v>
      </c>
      <c r="J193" t="s">
        <v>2402</v>
      </c>
      <c r="K193" t="s">
        <v>74</v>
      </c>
      <c r="L193" t="s">
        <v>74</v>
      </c>
      <c r="M193" t="s">
        <v>78</v>
      </c>
      <c r="N193" t="s">
        <v>79</v>
      </c>
      <c r="O193" t="s">
        <v>74</v>
      </c>
      <c r="P193" t="s">
        <v>74</v>
      </c>
      <c r="Q193" t="s">
        <v>74</v>
      </c>
      <c r="R193" t="s">
        <v>74</v>
      </c>
      <c r="S193" t="s">
        <v>74</v>
      </c>
      <c r="T193" t="s">
        <v>3841</v>
      </c>
      <c r="U193" t="s">
        <v>3842</v>
      </c>
      <c r="V193" t="s">
        <v>3843</v>
      </c>
      <c r="W193" t="s">
        <v>74</v>
      </c>
      <c r="X193" t="s">
        <v>74</v>
      </c>
      <c r="Y193" t="s">
        <v>3844</v>
      </c>
      <c r="Z193" t="s">
        <v>2608</v>
      </c>
      <c r="AA193" t="s">
        <v>74</v>
      </c>
      <c r="AB193" t="s">
        <v>2609</v>
      </c>
      <c r="AC193" t="s">
        <v>74</v>
      </c>
      <c r="AD193" t="s">
        <v>74</v>
      </c>
      <c r="AE193" t="s">
        <v>74</v>
      </c>
      <c r="AF193" t="s">
        <v>74</v>
      </c>
      <c r="AG193">
        <v>79</v>
      </c>
      <c r="AH193">
        <v>32</v>
      </c>
      <c r="AI193">
        <v>32</v>
      </c>
      <c r="AJ193">
        <v>1</v>
      </c>
      <c r="AK193">
        <v>26</v>
      </c>
      <c r="AL193" t="s">
        <v>3845</v>
      </c>
      <c r="AM193" t="s">
        <v>3846</v>
      </c>
      <c r="AN193" t="s">
        <v>3847</v>
      </c>
      <c r="AO193" t="s">
        <v>2411</v>
      </c>
      <c r="AP193" t="s">
        <v>74</v>
      </c>
      <c r="AQ193" t="s">
        <v>74</v>
      </c>
      <c r="AR193" t="s">
        <v>2413</v>
      </c>
      <c r="AS193" t="s">
        <v>2414</v>
      </c>
      <c r="AT193" t="s">
        <v>797</v>
      </c>
      <c r="AU193">
        <v>2009</v>
      </c>
      <c r="AV193">
        <v>43</v>
      </c>
      <c r="AW193">
        <v>2</v>
      </c>
      <c r="AX193" t="s">
        <v>74</v>
      </c>
      <c r="AY193" t="s">
        <v>74</v>
      </c>
      <c r="AZ193" t="s">
        <v>74</v>
      </c>
      <c r="BA193" t="s">
        <v>74</v>
      </c>
      <c r="BB193">
        <v>136</v>
      </c>
      <c r="BC193">
        <v>151</v>
      </c>
      <c r="BD193" t="s">
        <v>74</v>
      </c>
      <c r="BE193" t="s">
        <v>3848</v>
      </c>
      <c r="BF193" t="str">
        <f>HYPERLINK("http://dx.doi.org/10.1111/j.1467-9515.2009.00652.x","http://dx.doi.org/10.1111/j.1467-9515.2009.00652.x")</f>
        <v>http://dx.doi.org/10.1111/j.1467-9515.2009.00652.x</v>
      </c>
      <c r="BG193" t="s">
        <v>74</v>
      </c>
      <c r="BH193" t="s">
        <v>74</v>
      </c>
      <c r="BI193">
        <v>16</v>
      </c>
      <c r="BJ193" t="s">
        <v>2416</v>
      </c>
      <c r="BK193" t="s">
        <v>126</v>
      </c>
      <c r="BL193" t="s">
        <v>2416</v>
      </c>
      <c r="BM193" t="s">
        <v>3849</v>
      </c>
      <c r="BN193" t="s">
        <v>74</v>
      </c>
      <c r="BO193" t="s">
        <v>74</v>
      </c>
      <c r="BP193" t="s">
        <v>74</v>
      </c>
      <c r="BQ193" t="s">
        <v>74</v>
      </c>
      <c r="BR193" t="s">
        <v>101</v>
      </c>
      <c r="BS193" t="s">
        <v>3850</v>
      </c>
      <c r="BT193" t="str">
        <f>HYPERLINK("https%3A%2F%2Fwww.webofscience.com%2Fwos%2Fwoscc%2Ffull-record%2FWOS:000264087100004","View Full Record in Web of Science")</f>
        <v>View Full Record in Web of Science</v>
      </c>
    </row>
    <row r="194" spans="1:72" x14ac:dyDescent="0.25">
      <c r="A194" t="s">
        <v>72</v>
      </c>
      <c r="B194" t="s">
        <v>3851</v>
      </c>
      <c r="C194" t="s">
        <v>74</v>
      </c>
      <c r="D194" t="s">
        <v>74</v>
      </c>
      <c r="E194" t="s">
        <v>74</v>
      </c>
      <c r="F194" t="s">
        <v>3852</v>
      </c>
      <c r="G194" t="s">
        <v>74</v>
      </c>
      <c r="H194" t="s">
        <v>74</v>
      </c>
      <c r="I194" t="s">
        <v>3853</v>
      </c>
      <c r="J194" t="s">
        <v>258</v>
      </c>
      <c r="K194" t="s">
        <v>74</v>
      </c>
      <c r="L194" t="s">
        <v>74</v>
      </c>
      <c r="M194" t="s">
        <v>78</v>
      </c>
      <c r="N194" t="s">
        <v>79</v>
      </c>
      <c r="O194" t="s">
        <v>74</v>
      </c>
      <c r="P194" t="s">
        <v>74</v>
      </c>
      <c r="Q194" t="s">
        <v>74</v>
      </c>
      <c r="R194" t="s">
        <v>74</v>
      </c>
      <c r="S194" t="s">
        <v>74</v>
      </c>
      <c r="T194" t="s">
        <v>3854</v>
      </c>
      <c r="U194" t="s">
        <v>3855</v>
      </c>
      <c r="V194" t="s">
        <v>3856</v>
      </c>
      <c r="W194" t="s">
        <v>3857</v>
      </c>
      <c r="X194" t="s">
        <v>3858</v>
      </c>
      <c r="Y194" t="s">
        <v>3859</v>
      </c>
      <c r="Z194" t="s">
        <v>3860</v>
      </c>
      <c r="AA194" t="s">
        <v>74</v>
      </c>
      <c r="AB194" t="s">
        <v>74</v>
      </c>
      <c r="AC194" t="s">
        <v>74</v>
      </c>
      <c r="AD194" t="s">
        <v>74</v>
      </c>
      <c r="AE194" t="s">
        <v>74</v>
      </c>
      <c r="AF194" t="s">
        <v>74</v>
      </c>
      <c r="AG194">
        <v>57</v>
      </c>
      <c r="AH194">
        <v>16</v>
      </c>
      <c r="AI194">
        <v>16</v>
      </c>
      <c r="AJ194">
        <v>0</v>
      </c>
      <c r="AK194">
        <v>11</v>
      </c>
      <c r="AL194" t="s">
        <v>242</v>
      </c>
      <c r="AM194" t="s">
        <v>243</v>
      </c>
      <c r="AN194" t="s">
        <v>244</v>
      </c>
      <c r="AO194" t="s">
        <v>266</v>
      </c>
      <c r="AP194" t="s">
        <v>267</v>
      </c>
      <c r="AQ194" t="s">
        <v>74</v>
      </c>
      <c r="AR194" t="s">
        <v>268</v>
      </c>
      <c r="AS194" t="s">
        <v>269</v>
      </c>
      <c r="AT194" t="s">
        <v>558</v>
      </c>
      <c r="AU194">
        <v>2008</v>
      </c>
      <c r="AV194">
        <v>22</v>
      </c>
      <c r="AW194">
        <v>4</v>
      </c>
      <c r="AX194" t="s">
        <v>74</v>
      </c>
      <c r="AY194" t="s">
        <v>74</v>
      </c>
      <c r="AZ194" t="s">
        <v>74</v>
      </c>
      <c r="BA194" t="s">
        <v>74</v>
      </c>
      <c r="BB194">
        <v>757</v>
      </c>
      <c r="BC194">
        <v>783</v>
      </c>
      <c r="BD194" t="s">
        <v>74</v>
      </c>
      <c r="BE194" t="s">
        <v>3861</v>
      </c>
      <c r="BF194" t="str">
        <f>HYPERLINK("http://dx.doi.org/10.1177/0888325408316530","http://dx.doi.org/10.1177/0888325408316530")</f>
        <v>http://dx.doi.org/10.1177/0888325408316530</v>
      </c>
      <c r="BG194" t="s">
        <v>74</v>
      </c>
      <c r="BH194" t="s">
        <v>74</v>
      </c>
      <c r="BI194">
        <v>27</v>
      </c>
      <c r="BJ194" t="s">
        <v>272</v>
      </c>
      <c r="BK194" t="s">
        <v>126</v>
      </c>
      <c r="BL194" t="s">
        <v>273</v>
      </c>
      <c r="BM194" t="s">
        <v>3862</v>
      </c>
      <c r="BN194" t="s">
        <v>74</v>
      </c>
      <c r="BO194" t="s">
        <v>74</v>
      </c>
      <c r="BP194" t="s">
        <v>74</v>
      </c>
      <c r="BQ194" t="s">
        <v>74</v>
      </c>
      <c r="BR194" t="s">
        <v>101</v>
      </c>
      <c r="BS194" t="s">
        <v>3863</v>
      </c>
      <c r="BT194" t="str">
        <f>HYPERLINK("https%3A%2F%2Fwww.webofscience.com%2Fwos%2Fwoscc%2Ffull-record%2FWOS:000261326500003","View Full Record in Web of Science")</f>
        <v>View Full Record in Web of Science</v>
      </c>
    </row>
    <row r="195" spans="1:72" x14ac:dyDescent="0.25">
      <c r="A195" t="s">
        <v>72</v>
      </c>
      <c r="B195" t="s">
        <v>3864</v>
      </c>
      <c r="C195" t="s">
        <v>74</v>
      </c>
      <c r="D195" t="s">
        <v>74</v>
      </c>
      <c r="E195" t="s">
        <v>74</v>
      </c>
      <c r="F195" t="s">
        <v>3865</v>
      </c>
      <c r="G195" t="s">
        <v>74</v>
      </c>
      <c r="H195" t="s">
        <v>74</v>
      </c>
      <c r="I195" t="s">
        <v>3866</v>
      </c>
      <c r="J195" t="s">
        <v>3867</v>
      </c>
      <c r="K195" t="s">
        <v>74</v>
      </c>
      <c r="L195" t="s">
        <v>74</v>
      </c>
      <c r="M195" t="s">
        <v>78</v>
      </c>
      <c r="N195" t="s">
        <v>79</v>
      </c>
      <c r="O195" t="s">
        <v>74</v>
      </c>
      <c r="P195" t="s">
        <v>74</v>
      </c>
      <c r="Q195" t="s">
        <v>74</v>
      </c>
      <c r="R195" t="s">
        <v>74</v>
      </c>
      <c r="S195" t="s">
        <v>74</v>
      </c>
      <c r="T195" t="s">
        <v>74</v>
      </c>
      <c r="U195" t="s">
        <v>3868</v>
      </c>
      <c r="V195" t="s">
        <v>3869</v>
      </c>
      <c r="W195" t="s">
        <v>3870</v>
      </c>
      <c r="X195" t="s">
        <v>3871</v>
      </c>
      <c r="Y195" t="s">
        <v>3872</v>
      </c>
      <c r="Z195" t="s">
        <v>3873</v>
      </c>
      <c r="AA195" t="s">
        <v>3874</v>
      </c>
      <c r="AB195" t="s">
        <v>3875</v>
      </c>
      <c r="AC195" t="s">
        <v>74</v>
      </c>
      <c r="AD195" t="s">
        <v>74</v>
      </c>
      <c r="AE195" t="s">
        <v>74</v>
      </c>
      <c r="AF195" t="s">
        <v>74</v>
      </c>
      <c r="AG195">
        <v>69</v>
      </c>
      <c r="AH195">
        <v>59</v>
      </c>
      <c r="AI195">
        <v>60</v>
      </c>
      <c r="AJ195">
        <v>5</v>
      </c>
      <c r="AK195">
        <v>21</v>
      </c>
      <c r="AL195" t="s">
        <v>1402</v>
      </c>
      <c r="AM195" t="s">
        <v>1403</v>
      </c>
      <c r="AN195" t="s">
        <v>1404</v>
      </c>
      <c r="AO195" t="s">
        <v>3876</v>
      </c>
      <c r="AP195" t="s">
        <v>3877</v>
      </c>
      <c r="AQ195" t="s">
        <v>74</v>
      </c>
      <c r="AR195" t="s">
        <v>3878</v>
      </c>
      <c r="AS195" t="s">
        <v>3879</v>
      </c>
      <c r="AT195" t="s">
        <v>533</v>
      </c>
      <c r="AU195">
        <v>2008</v>
      </c>
      <c r="AV195">
        <v>24</v>
      </c>
      <c r="AW195">
        <v>3</v>
      </c>
      <c r="AX195" t="s">
        <v>74</v>
      </c>
      <c r="AY195" t="s">
        <v>74</v>
      </c>
      <c r="AZ195" t="s">
        <v>74</v>
      </c>
      <c r="BA195" t="s">
        <v>74</v>
      </c>
      <c r="BB195">
        <v>331</v>
      </c>
      <c r="BC195">
        <v>345</v>
      </c>
      <c r="BD195" t="s">
        <v>74</v>
      </c>
      <c r="BE195" t="s">
        <v>3880</v>
      </c>
      <c r="BF195" t="str">
        <f>HYPERLINK("http://dx.doi.org/10.1093/esr/jcn007","http://dx.doi.org/10.1093/esr/jcn007")</f>
        <v>http://dx.doi.org/10.1093/esr/jcn007</v>
      </c>
      <c r="BG195" t="s">
        <v>74</v>
      </c>
      <c r="BH195" t="s">
        <v>74</v>
      </c>
      <c r="BI195">
        <v>15</v>
      </c>
      <c r="BJ195" t="s">
        <v>1346</v>
      </c>
      <c r="BK195" t="s">
        <v>126</v>
      </c>
      <c r="BL195" t="s">
        <v>1346</v>
      </c>
      <c r="BM195" t="s">
        <v>3881</v>
      </c>
      <c r="BN195" t="s">
        <v>74</v>
      </c>
      <c r="BO195" t="s">
        <v>74</v>
      </c>
      <c r="BP195" t="s">
        <v>74</v>
      </c>
      <c r="BQ195" t="s">
        <v>74</v>
      </c>
      <c r="BR195" t="s">
        <v>101</v>
      </c>
      <c r="BS195" t="s">
        <v>3882</v>
      </c>
      <c r="BT195" t="str">
        <f>HYPERLINK("https%3A%2F%2Fwww.webofscience.com%2Fwos%2Fwoscc%2Ffull-record%2FWOS:000257400600006","View Full Record in Web of Science")</f>
        <v>View Full Record in Web of Science</v>
      </c>
    </row>
    <row r="196" spans="1:72" x14ac:dyDescent="0.25">
      <c r="A196" t="s">
        <v>72</v>
      </c>
      <c r="B196" t="s">
        <v>1498</v>
      </c>
      <c r="C196" t="s">
        <v>74</v>
      </c>
      <c r="D196" t="s">
        <v>74</v>
      </c>
      <c r="E196" t="s">
        <v>74</v>
      </c>
      <c r="F196" t="s">
        <v>1499</v>
      </c>
      <c r="G196" t="s">
        <v>74</v>
      </c>
      <c r="H196" t="s">
        <v>74</v>
      </c>
      <c r="I196" t="s">
        <v>3883</v>
      </c>
      <c r="J196" t="s">
        <v>3775</v>
      </c>
      <c r="K196" t="s">
        <v>74</v>
      </c>
      <c r="L196" t="s">
        <v>74</v>
      </c>
      <c r="M196" t="s">
        <v>78</v>
      </c>
      <c r="N196" t="s">
        <v>79</v>
      </c>
      <c r="O196" t="s">
        <v>74</v>
      </c>
      <c r="P196" t="s">
        <v>74</v>
      </c>
      <c r="Q196" t="s">
        <v>74</v>
      </c>
      <c r="R196" t="s">
        <v>74</v>
      </c>
      <c r="S196" t="s">
        <v>74</v>
      </c>
      <c r="T196" t="s">
        <v>3884</v>
      </c>
      <c r="U196" t="s">
        <v>74</v>
      </c>
      <c r="V196" t="s">
        <v>3885</v>
      </c>
      <c r="W196" t="s">
        <v>3886</v>
      </c>
      <c r="X196" t="s">
        <v>2452</v>
      </c>
      <c r="Y196" t="s">
        <v>3887</v>
      </c>
      <c r="Z196" t="s">
        <v>74</v>
      </c>
      <c r="AA196" t="s">
        <v>74</v>
      </c>
      <c r="AB196" t="s">
        <v>74</v>
      </c>
      <c r="AC196" t="s">
        <v>74</v>
      </c>
      <c r="AD196" t="s">
        <v>74</v>
      </c>
      <c r="AE196" t="s">
        <v>74</v>
      </c>
      <c r="AF196" t="s">
        <v>74</v>
      </c>
      <c r="AG196">
        <v>3</v>
      </c>
      <c r="AH196">
        <v>0</v>
      </c>
      <c r="AI196">
        <v>0</v>
      </c>
      <c r="AJ196">
        <v>0</v>
      </c>
      <c r="AK196">
        <v>0</v>
      </c>
      <c r="AL196" t="s">
        <v>3781</v>
      </c>
      <c r="AM196" t="s">
        <v>2842</v>
      </c>
      <c r="AN196" t="s">
        <v>3782</v>
      </c>
      <c r="AO196" t="s">
        <v>3783</v>
      </c>
      <c r="AP196" t="s">
        <v>74</v>
      </c>
      <c r="AQ196" t="s">
        <v>74</v>
      </c>
      <c r="AR196" t="s">
        <v>3784</v>
      </c>
      <c r="AS196" t="s">
        <v>3785</v>
      </c>
      <c r="AT196" t="s">
        <v>74</v>
      </c>
      <c r="AU196">
        <v>2008</v>
      </c>
      <c r="AV196">
        <v>14</v>
      </c>
      <c r="AW196">
        <v>1</v>
      </c>
      <c r="AX196" t="s">
        <v>74</v>
      </c>
      <c r="AY196" t="s">
        <v>74</v>
      </c>
      <c r="AZ196" t="s">
        <v>74</v>
      </c>
      <c r="BA196" t="s">
        <v>74</v>
      </c>
      <c r="BB196">
        <v>54</v>
      </c>
      <c r="BC196">
        <v>62</v>
      </c>
      <c r="BD196" t="s">
        <v>74</v>
      </c>
      <c r="BE196" t="s">
        <v>74</v>
      </c>
      <c r="BF196" t="s">
        <v>74</v>
      </c>
      <c r="BG196" t="s">
        <v>74</v>
      </c>
      <c r="BH196" t="s">
        <v>74</v>
      </c>
      <c r="BI196">
        <v>9</v>
      </c>
      <c r="BJ196" t="s">
        <v>127</v>
      </c>
      <c r="BK196" t="s">
        <v>126</v>
      </c>
      <c r="BL196" t="s">
        <v>127</v>
      </c>
      <c r="BM196" t="s">
        <v>3888</v>
      </c>
      <c r="BN196" t="s">
        <v>74</v>
      </c>
      <c r="BO196" t="s">
        <v>74</v>
      </c>
      <c r="BP196" t="s">
        <v>74</v>
      </c>
      <c r="BQ196" t="s">
        <v>74</v>
      </c>
      <c r="BR196" t="s">
        <v>101</v>
      </c>
      <c r="BS196" t="s">
        <v>3889</v>
      </c>
      <c r="BT196" t="str">
        <f>HYPERLINK("https%3A%2F%2Fwww.webofscience.com%2Fwos%2Fwoscc%2Ffull-record%2FWOS:000255717600005","View Full Record in Web of Science")</f>
        <v>View Full Record in Web of Science</v>
      </c>
    </row>
    <row r="197" spans="1:72" x14ac:dyDescent="0.25">
      <c r="A197" t="s">
        <v>72</v>
      </c>
      <c r="B197" t="s">
        <v>3890</v>
      </c>
      <c r="C197" t="s">
        <v>74</v>
      </c>
      <c r="D197" t="s">
        <v>74</v>
      </c>
      <c r="E197" t="s">
        <v>74</v>
      </c>
      <c r="F197" t="s">
        <v>3891</v>
      </c>
      <c r="G197" t="s">
        <v>74</v>
      </c>
      <c r="H197" t="s">
        <v>74</v>
      </c>
      <c r="I197" t="s">
        <v>3892</v>
      </c>
      <c r="J197" t="s">
        <v>3893</v>
      </c>
      <c r="K197" t="s">
        <v>74</v>
      </c>
      <c r="L197" t="s">
        <v>74</v>
      </c>
      <c r="M197" t="s">
        <v>78</v>
      </c>
      <c r="N197" t="s">
        <v>3894</v>
      </c>
      <c r="O197" t="s">
        <v>3895</v>
      </c>
      <c r="P197">
        <v>2005</v>
      </c>
      <c r="Q197" t="s">
        <v>3896</v>
      </c>
      <c r="R197" t="s">
        <v>74</v>
      </c>
      <c r="S197" t="s">
        <v>74</v>
      </c>
      <c r="T197" t="s">
        <v>74</v>
      </c>
      <c r="U197" t="s">
        <v>74</v>
      </c>
      <c r="V197" t="s">
        <v>3897</v>
      </c>
      <c r="W197" t="s">
        <v>3898</v>
      </c>
      <c r="X197" t="s">
        <v>74</v>
      </c>
      <c r="Y197" t="s">
        <v>3899</v>
      </c>
      <c r="Z197" t="s">
        <v>3900</v>
      </c>
      <c r="AA197" t="s">
        <v>74</v>
      </c>
      <c r="AB197" t="s">
        <v>74</v>
      </c>
      <c r="AC197" t="s">
        <v>74</v>
      </c>
      <c r="AD197" t="s">
        <v>74</v>
      </c>
      <c r="AE197" t="s">
        <v>74</v>
      </c>
      <c r="AF197" t="s">
        <v>74</v>
      </c>
      <c r="AG197">
        <v>46</v>
      </c>
      <c r="AH197">
        <v>3</v>
      </c>
      <c r="AI197">
        <v>3</v>
      </c>
      <c r="AJ197">
        <v>0</v>
      </c>
      <c r="AK197">
        <v>5</v>
      </c>
      <c r="AL197" t="s">
        <v>115</v>
      </c>
      <c r="AM197" t="s">
        <v>116</v>
      </c>
      <c r="AN197" t="s">
        <v>117</v>
      </c>
      <c r="AO197" t="s">
        <v>3901</v>
      </c>
      <c r="AP197" t="s">
        <v>3902</v>
      </c>
      <c r="AQ197" t="s">
        <v>74</v>
      </c>
      <c r="AR197" t="s">
        <v>3903</v>
      </c>
      <c r="AS197" t="s">
        <v>3904</v>
      </c>
      <c r="AT197" t="s">
        <v>3566</v>
      </c>
      <c r="AU197">
        <v>2007</v>
      </c>
      <c r="AV197">
        <v>43</v>
      </c>
      <c r="AW197">
        <v>1</v>
      </c>
      <c r="AX197" t="s">
        <v>74</v>
      </c>
      <c r="AY197" t="s">
        <v>74</v>
      </c>
      <c r="AZ197" t="s">
        <v>798</v>
      </c>
      <c r="BA197" t="s">
        <v>74</v>
      </c>
      <c r="BB197">
        <v>29</v>
      </c>
      <c r="BC197">
        <v>43</v>
      </c>
      <c r="BD197" t="s">
        <v>74</v>
      </c>
      <c r="BE197" t="s">
        <v>3905</v>
      </c>
      <c r="BF197" t="str">
        <f>HYPERLINK("http://dx.doi.org/10.1080/00309230601080568","http://dx.doi.org/10.1080/00309230601080568")</f>
        <v>http://dx.doi.org/10.1080/00309230601080568</v>
      </c>
      <c r="BG197" t="s">
        <v>74</v>
      </c>
      <c r="BH197" t="s">
        <v>74</v>
      </c>
      <c r="BI197">
        <v>15</v>
      </c>
      <c r="BJ197" t="s">
        <v>3906</v>
      </c>
      <c r="BK197" t="s">
        <v>3907</v>
      </c>
      <c r="BL197" t="s">
        <v>3908</v>
      </c>
      <c r="BM197" t="s">
        <v>3909</v>
      </c>
      <c r="BN197" t="s">
        <v>74</v>
      </c>
      <c r="BO197" t="s">
        <v>74</v>
      </c>
      <c r="BP197" t="s">
        <v>74</v>
      </c>
      <c r="BQ197" t="s">
        <v>74</v>
      </c>
      <c r="BR197" t="s">
        <v>101</v>
      </c>
      <c r="BS197" t="s">
        <v>3910</v>
      </c>
      <c r="BT197" t="str">
        <f>HYPERLINK("https%3A%2F%2Fwww.webofscience.com%2Fwos%2Fwoscc%2Ffull-record%2FWOS:000244121000003","View Full Record in Web of Science")</f>
        <v>View Full Record in Web of Science</v>
      </c>
    </row>
    <row r="198" spans="1:72" x14ac:dyDescent="0.25">
      <c r="A198" t="s">
        <v>72</v>
      </c>
      <c r="B198" t="s">
        <v>3911</v>
      </c>
      <c r="C198" t="s">
        <v>74</v>
      </c>
      <c r="D198" t="s">
        <v>74</v>
      </c>
      <c r="E198" t="s">
        <v>74</v>
      </c>
      <c r="F198" t="s">
        <v>3912</v>
      </c>
      <c r="G198" t="s">
        <v>74</v>
      </c>
      <c r="H198" t="s">
        <v>74</v>
      </c>
      <c r="I198" t="s">
        <v>3913</v>
      </c>
      <c r="J198" t="s">
        <v>3914</v>
      </c>
      <c r="K198" t="s">
        <v>74</v>
      </c>
      <c r="L198" t="s">
        <v>74</v>
      </c>
      <c r="M198" t="s">
        <v>78</v>
      </c>
      <c r="N198" t="s">
        <v>79</v>
      </c>
      <c r="O198" t="s">
        <v>74</v>
      </c>
      <c r="P198" t="s">
        <v>74</v>
      </c>
      <c r="Q198" t="s">
        <v>74</v>
      </c>
      <c r="R198" t="s">
        <v>74</v>
      </c>
      <c r="S198" t="s">
        <v>74</v>
      </c>
      <c r="T198" t="s">
        <v>74</v>
      </c>
      <c r="U198" t="s">
        <v>74</v>
      </c>
      <c r="V198" t="s">
        <v>3915</v>
      </c>
      <c r="W198" t="s">
        <v>3916</v>
      </c>
      <c r="X198" t="s">
        <v>3917</v>
      </c>
      <c r="Y198" t="s">
        <v>3918</v>
      </c>
      <c r="Z198" t="s">
        <v>74</v>
      </c>
      <c r="AA198" t="s">
        <v>3919</v>
      </c>
      <c r="AB198" t="s">
        <v>3920</v>
      </c>
      <c r="AC198" t="s">
        <v>74</v>
      </c>
      <c r="AD198" t="s">
        <v>74</v>
      </c>
      <c r="AE198" t="s">
        <v>74</v>
      </c>
      <c r="AF198" t="s">
        <v>74</v>
      </c>
      <c r="AG198">
        <v>84</v>
      </c>
      <c r="AH198">
        <v>1</v>
      </c>
      <c r="AI198">
        <v>1</v>
      </c>
      <c r="AJ198">
        <v>0</v>
      </c>
      <c r="AK198">
        <v>0</v>
      </c>
      <c r="AL198" t="s">
        <v>3921</v>
      </c>
      <c r="AM198" t="s">
        <v>3922</v>
      </c>
      <c r="AN198" t="s">
        <v>3923</v>
      </c>
      <c r="AO198" t="s">
        <v>3924</v>
      </c>
      <c r="AP198" t="s">
        <v>74</v>
      </c>
      <c r="AQ198" t="s">
        <v>74</v>
      </c>
      <c r="AR198" t="s">
        <v>3925</v>
      </c>
      <c r="AS198" t="s">
        <v>3926</v>
      </c>
      <c r="AT198" t="s">
        <v>74</v>
      </c>
      <c r="AU198">
        <v>2007</v>
      </c>
      <c r="AV198">
        <v>55</v>
      </c>
      <c r="AW198" t="s">
        <v>74</v>
      </c>
      <c r="AX198" t="s">
        <v>74</v>
      </c>
      <c r="AY198" t="s">
        <v>2318</v>
      </c>
      <c r="AZ198" t="s">
        <v>74</v>
      </c>
      <c r="BA198" t="s">
        <v>74</v>
      </c>
      <c r="BB198">
        <v>5</v>
      </c>
      <c r="BC198">
        <v>32</v>
      </c>
      <c r="BD198" t="s">
        <v>74</v>
      </c>
      <c r="BE198" t="s">
        <v>74</v>
      </c>
      <c r="BF198" t="s">
        <v>74</v>
      </c>
      <c r="BG198" t="s">
        <v>74</v>
      </c>
      <c r="BH198" t="s">
        <v>74</v>
      </c>
      <c r="BI198">
        <v>28</v>
      </c>
      <c r="BJ198" t="s">
        <v>339</v>
      </c>
      <c r="BK198" t="s">
        <v>201</v>
      </c>
      <c r="BL198" t="s">
        <v>339</v>
      </c>
      <c r="BM198" t="s">
        <v>3927</v>
      </c>
      <c r="BN198" t="s">
        <v>74</v>
      </c>
      <c r="BO198" t="s">
        <v>74</v>
      </c>
      <c r="BP198" t="s">
        <v>74</v>
      </c>
      <c r="BQ198" t="s">
        <v>74</v>
      </c>
      <c r="BR198" t="s">
        <v>101</v>
      </c>
      <c r="BS198" t="s">
        <v>3928</v>
      </c>
      <c r="BT198" t="str">
        <f>HYPERLINK("https%3A%2F%2Fwww.webofscience.com%2Fwos%2Fwoscc%2Ffull-record%2FWOS:000251802500002","View Full Record in Web of Science")</f>
        <v>View Full Record in Web of Science</v>
      </c>
    </row>
    <row r="199" spans="1:72" x14ac:dyDescent="0.25">
      <c r="A199" t="s">
        <v>72</v>
      </c>
      <c r="B199" t="s">
        <v>3929</v>
      </c>
      <c r="C199" t="s">
        <v>74</v>
      </c>
      <c r="D199" t="s">
        <v>74</v>
      </c>
      <c r="E199" t="s">
        <v>74</v>
      </c>
      <c r="F199" t="s">
        <v>3930</v>
      </c>
      <c r="G199" t="s">
        <v>74</v>
      </c>
      <c r="H199" t="s">
        <v>74</v>
      </c>
      <c r="I199" t="s">
        <v>3931</v>
      </c>
      <c r="J199" t="s">
        <v>3195</v>
      </c>
      <c r="K199" t="s">
        <v>74</v>
      </c>
      <c r="L199" t="s">
        <v>74</v>
      </c>
      <c r="M199" t="s">
        <v>78</v>
      </c>
      <c r="N199" t="s">
        <v>79</v>
      </c>
      <c r="O199" t="s">
        <v>74</v>
      </c>
      <c r="P199" t="s">
        <v>74</v>
      </c>
      <c r="Q199" t="s">
        <v>74</v>
      </c>
      <c r="R199" t="s">
        <v>74</v>
      </c>
      <c r="S199" t="s">
        <v>74</v>
      </c>
      <c r="T199" t="s">
        <v>74</v>
      </c>
      <c r="U199" t="s">
        <v>3932</v>
      </c>
      <c r="V199" t="s">
        <v>3933</v>
      </c>
      <c r="W199" t="s">
        <v>3934</v>
      </c>
      <c r="X199" t="s">
        <v>3935</v>
      </c>
      <c r="Y199" t="s">
        <v>3936</v>
      </c>
      <c r="Z199" t="s">
        <v>3937</v>
      </c>
      <c r="AA199" t="s">
        <v>3938</v>
      </c>
      <c r="AB199" t="s">
        <v>3939</v>
      </c>
      <c r="AC199" t="s">
        <v>74</v>
      </c>
      <c r="AD199" t="s">
        <v>74</v>
      </c>
      <c r="AE199" t="s">
        <v>74</v>
      </c>
      <c r="AF199" t="s">
        <v>74</v>
      </c>
      <c r="AG199">
        <v>47</v>
      </c>
      <c r="AH199">
        <v>23</v>
      </c>
      <c r="AI199">
        <v>25</v>
      </c>
      <c r="AJ199">
        <v>0</v>
      </c>
      <c r="AK199">
        <v>17</v>
      </c>
      <c r="AL199" t="s">
        <v>893</v>
      </c>
      <c r="AM199" t="s">
        <v>894</v>
      </c>
      <c r="AN199" t="s">
        <v>895</v>
      </c>
      <c r="AO199" t="s">
        <v>3204</v>
      </c>
      <c r="AP199" t="s">
        <v>3205</v>
      </c>
      <c r="AQ199" t="s">
        <v>74</v>
      </c>
      <c r="AR199" t="s">
        <v>3206</v>
      </c>
      <c r="AS199" t="s">
        <v>3207</v>
      </c>
      <c r="AT199" t="s">
        <v>74</v>
      </c>
      <c r="AU199">
        <v>2007</v>
      </c>
      <c r="AV199">
        <v>58</v>
      </c>
      <c r="AW199">
        <v>4</v>
      </c>
      <c r="AX199" t="s">
        <v>74</v>
      </c>
      <c r="AY199" t="s">
        <v>74</v>
      </c>
      <c r="AZ199" t="s">
        <v>74</v>
      </c>
      <c r="BA199" t="s">
        <v>74</v>
      </c>
      <c r="BB199">
        <v>309</v>
      </c>
      <c r="BC199">
        <v>318</v>
      </c>
      <c r="BD199" t="s">
        <v>74</v>
      </c>
      <c r="BE199" t="s">
        <v>3940</v>
      </c>
      <c r="BF199" t="str">
        <f>HYPERLINK("http://dx.doi.org/10.1016/j.jchb.2006.10.002","http://dx.doi.org/10.1016/j.jchb.2006.10.002")</f>
        <v>http://dx.doi.org/10.1016/j.jchb.2006.10.002</v>
      </c>
      <c r="BG199" t="s">
        <v>74</v>
      </c>
      <c r="BH199" t="s">
        <v>74</v>
      </c>
      <c r="BI199">
        <v>10</v>
      </c>
      <c r="BJ199" t="s">
        <v>900</v>
      </c>
      <c r="BK199" t="s">
        <v>126</v>
      </c>
      <c r="BL199" t="s">
        <v>900</v>
      </c>
      <c r="BM199" t="s">
        <v>3941</v>
      </c>
      <c r="BN199">
        <v>17574555</v>
      </c>
      <c r="BO199" t="s">
        <v>74</v>
      </c>
      <c r="BP199" t="s">
        <v>74</v>
      </c>
      <c r="BQ199" t="s">
        <v>74</v>
      </c>
      <c r="BR199" t="s">
        <v>101</v>
      </c>
      <c r="BS199" t="s">
        <v>3942</v>
      </c>
      <c r="BT199" t="str">
        <f>HYPERLINK("https%3A%2F%2Fwww.webofscience.com%2Fwos%2Fwoscc%2Ffull-record%2FWOS:000251060600004","View Full Record in Web of Science")</f>
        <v>View Full Record in Web of Science</v>
      </c>
    </row>
    <row r="200" spans="1:72" x14ac:dyDescent="0.25">
      <c r="A200" t="s">
        <v>72</v>
      </c>
      <c r="B200" t="s">
        <v>3943</v>
      </c>
      <c r="C200" t="s">
        <v>74</v>
      </c>
      <c r="D200" t="s">
        <v>74</v>
      </c>
      <c r="E200" t="s">
        <v>74</v>
      </c>
      <c r="F200" t="s">
        <v>3944</v>
      </c>
      <c r="G200" t="s">
        <v>74</v>
      </c>
      <c r="H200" t="s">
        <v>74</v>
      </c>
      <c r="I200" t="s">
        <v>3945</v>
      </c>
      <c r="J200" t="s">
        <v>3722</v>
      </c>
      <c r="K200" t="s">
        <v>74</v>
      </c>
      <c r="L200" t="s">
        <v>74</v>
      </c>
      <c r="M200" t="s">
        <v>78</v>
      </c>
      <c r="N200" t="s">
        <v>79</v>
      </c>
      <c r="O200" t="s">
        <v>74</v>
      </c>
      <c r="P200" t="s">
        <v>74</v>
      </c>
      <c r="Q200" t="s">
        <v>74</v>
      </c>
      <c r="R200" t="s">
        <v>74</v>
      </c>
      <c r="S200" t="s">
        <v>74</v>
      </c>
      <c r="T200" t="s">
        <v>74</v>
      </c>
      <c r="U200" t="s">
        <v>74</v>
      </c>
      <c r="V200" t="s">
        <v>3946</v>
      </c>
      <c r="W200" t="s">
        <v>3947</v>
      </c>
      <c r="X200" t="s">
        <v>3948</v>
      </c>
      <c r="Y200" t="s">
        <v>3949</v>
      </c>
      <c r="Z200" t="s">
        <v>74</v>
      </c>
      <c r="AA200" t="s">
        <v>74</v>
      </c>
      <c r="AB200" t="s">
        <v>74</v>
      </c>
      <c r="AC200" t="s">
        <v>74</v>
      </c>
      <c r="AD200" t="s">
        <v>74</v>
      </c>
      <c r="AE200" t="s">
        <v>74</v>
      </c>
      <c r="AF200" t="s">
        <v>74</v>
      </c>
      <c r="AG200">
        <v>42</v>
      </c>
      <c r="AH200">
        <v>37</v>
      </c>
      <c r="AI200">
        <v>37</v>
      </c>
      <c r="AJ200">
        <v>0</v>
      </c>
      <c r="AK200">
        <v>5</v>
      </c>
      <c r="AL200" t="s">
        <v>1402</v>
      </c>
      <c r="AM200" t="s">
        <v>1403</v>
      </c>
      <c r="AN200" t="s">
        <v>1404</v>
      </c>
      <c r="AO200" t="s">
        <v>3729</v>
      </c>
      <c r="AP200" t="s">
        <v>3730</v>
      </c>
      <c r="AQ200" t="s">
        <v>74</v>
      </c>
      <c r="AR200" t="s">
        <v>3731</v>
      </c>
      <c r="AS200" t="s">
        <v>3732</v>
      </c>
      <c r="AT200" t="s">
        <v>3950</v>
      </c>
      <c r="AU200">
        <v>2006</v>
      </c>
      <c r="AV200">
        <v>13</v>
      </c>
      <c r="AW200">
        <v>2</v>
      </c>
      <c r="AX200" t="s">
        <v>74</v>
      </c>
      <c r="AY200" t="s">
        <v>74</v>
      </c>
      <c r="AZ200" t="s">
        <v>74</v>
      </c>
      <c r="BA200" t="s">
        <v>74</v>
      </c>
      <c r="BB200">
        <v>189</v>
      </c>
      <c r="BC200">
        <v>216</v>
      </c>
      <c r="BD200" t="s">
        <v>74</v>
      </c>
      <c r="BE200" t="s">
        <v>3951</v>
      </c>
      <c r="BF200" t="str">
        <f>HYPERLINK("http://dx.doi.org/10.1093/sp/jxj008","http://dx.doi.org/10.1093/sp/jxj008")</f>
        <v>http://dx.doi.org/10.1093/sp/jxj008</v>
      </c>
      <c r="BG200" t="s">
        <v>74</v>
      </c>
      <c r="BH200" t="s">
        <v>74</v>
      </c>
      <c r="BI200">
        <v>28</v>
      </c>
      <c r="BJ200" t="s">
        <v>3734</v>
      </c>
      <c r="BK200" t="s">
        <v>126</v>
      </c>
      <c r="BL200" t="s">
        <v>3734</v>
      </c>
      <c r="BM200" t="s">
        <v>3952</v>
      </c>
      <c r="BN200" t="s">
        <v>74</v>
      </c>
      <c r="BO200" t="s">
        <v>74</v>
      </c>
      <c r="BP200" t="s">
        <v>74</v>
      </c>
      <c r="BQ200" t="s">
        <v>74</v>
      </c>
      <c r="BR200" t="s">
        <v>101</v>
      </c>
      <c r="BS200" t="s">
        <v>3953</v>
      </c>
      <c r="BT200" t="str">
        <f>HYPERLINK("https%3A%2F%2Fwww.webofscience.com%2Fwos%2Fwoscc%2Ffull-record%2FWOS:000238545900003","View Full Record in Web of Science")</f>
        <v>View Full Record in Web of Science</v>
      </c>
    </row>
    <row r="201" spans="1:72" x14ac:dyDescent="0.25">
      <c r="A201" t="s">
        <v>72</v>
      </c>
      <c r="B201" t="s">
        <v>3911</v>
      </c>
      <c r="C201" t="s">
        <v>74</v>
      </c>
      <c r="D201" t="s">
        <v>74</v>
      </c>
      <c r="E201" t="s">
        <v>74</v>
      </c>
      <c r="F201" t="s">
        <v>3911</v>
      </c>
      <c r="G201" t="s">
        <v>74</v>
      </c>
      <c r="H201" t="s">
        <v>74</v>
      </c>
      <c r="I201" t="s">
        <v>3954</v>
      </c>
      <c r="J201" t="s">
        <v>3914</v>
      </c>
      <c r="K201" t="s">
        <v>74</v>
      </c>
      <c r="L201" t="s">
        <v>74</v>
      </c>
      <c r="M201" t="s">
        <v>3955</v>
      </c>
      <c r="N201" t="s">
        <v>79</v>
      </c>
      <c r="O201" t="s">
        <v>74</v>
      </c>
      <c r="P201" t="s">
        <v>74</v>
      </c>
      <c r="Q201" t="s">
        <v>74</v>
      </c>
      <c r="R201" t="s">
        <v>74</v>
      </c>
      <c r="S201" t="s">
        <v>74</v>
      </c>
      <c r="T201" t="s">
        <v>74</v>
      </c>
      <c r="U201" t="s">
        <v>74</v>
      </c>
      <c r="V201" t="s">
        <v>3956</v>
      </c>
      <c r="W201" t="s">
        <v>74</v>
      </c>
      <c r="X201" t="s">
        <v>74</v>
      </c>
      <c r="Y201" t="s">
        <v>74</v>
      </c>
      <c r="Z201" t="s">
        <v>74</v>
      </c>
      <c r="AA201" t="s">
        <v>3919</v>
      </c>
      <c r="AB201" t="s">
        <v>3920</v>
      </c>
      <c r="AC201" t="s">
        <v>74</v>
      </c>
      <c r="AD201" t="s">
        <v>74</v>
      </c>
      <c r="AE201" t="s">
        <v>74</v>
      </c>
      <c r="AF201" t="s">
        <v>74</v>
      </c>
      <c r="AG201">
        <v>65</v>
      </c>
      <c r="AH201">
        <v>0</v>
      </c>
      <c r="AI201">
        <v>0</v>
      </c>
      <c r="AJ201">
        <v>0</v>
      </c>
      <c r="AK201">
        <v>0</v>
      </c>
      <c r="AL201" t="s">
        <v>3957</v>
      </c>
      <c r="AM201" t="s">
        <v>3958</v>
      </c>
      <c r="AN201" t="s">
        <v>3959</v>
      </c>
      <c r="AO201" t="s">
        <v>3924</v>
      </c>
      <c r="AP201" t="s">
        <v>74</v>
      </c>
      <c r="AQ201" t="s">
        <v>74</v>
      </c>
      <c r="AR201" t="s">
        <v>3925</v>
      </c>
      <c r="AS201" t="s">
        <v>3926</v>
      </c>
      <c r="AT201" t="s">
        <v>74</v>
      </c>
      <c r="AU201">
        <v>2005</v>
      </c>
      <c r="AV201">
        <v>53</v>
      </c>
      <c r="AW201">
        <v>1</v>
      </c>
      <c r="AX201" t="s">
        <v>74</v>
      </c>
      <c r="AY201" t="s">
        <v>74</v>
      </c>
      <c r="AZ201" t="s">
        <v>74</v>
      </c>
      <c r="BA201" t="s">
        <v>74</v>
      </c>
      <c r="BB201">
        <v>3</v>
      </c>
      <c r="BC201">
        <v>28</v>
      </c>
      <c r="BD201" t="s">
        <v>74</v>
      </c>
      <c r="BE201" t="s">
        <v>74</v>
      </c>
      <c r="BF201" t="s">
        <v>74</v>
      </c>
      <c r="BG201" t="s">
        <v>74</v>
      </c>
      <c r="BH201" t="s">
        <v>74</v>
      </c>
      <c r="BI201">
        <v>26</v>
      </c>
      <c r="BJ201" t="s">
        <v>339</v>
      </c>
      <c r="BK201" t="s">
        <v>201</v>
      </c>
      <c r="BL201" t="s">
        <v>339</v>
      </c>
      <c r="BM201" t="s">
        <v>3960</v>
      </c>
      <c r="BN201" t="s">
        <v>74</v>
      </c>
      <c r="BO201" t="s">
        <v>74</v>
      </c>
      <c r="BP201" t="s">
        <v>74</v>
      </c>
      <c r="BQ201" t="s">
        <v>74</v>
      </c>
      <c r="BR201" t="s">
        <v>101</v>
      </c>
      <c r="BS201" t="s">
        <v>3961</v>
      </c>
      <c r="BT201" t="str">
        <f>HYPERLINK("https%3A%2F%2Fwww.webofscience.com%2Fwos%2Fwoscc%2Ffull-record%2FWOS:000228613500001","View Full Record in Web of Science")</f>
        <v>View Full Record in Web of Science</v>
      </c>
    </row>
    <row r="202" spans="1:72" x14ac:dyDescent="0.25">
      <c r="A202" t="s">
        <v>72</v>
      </c>
      <c r="B202" t="s">
        <v>3962</v>
      </c>
      <c r="C202" t="s">
        <v>74</v>
      </c>
      <c r="D202" t="s">
        <v>74</v>
      </c>
      <c r="E202" t="s">
        <v>74</v>
      </c>
      <c r="F202" t="s">
        <v>3962</v>
      </c>
      <c r="G202" t="s">
        <v>74</v>
      </c>
      <c r="H202" t="s">
        <v>74</v>
      </c>
      <c r="I202" t="s">
        <v>3963</v>
      </c>
      <c r="J202" t="s">
        <v>3964</v>
      </c>
      <c r="K202" t="s">
        <v>74</v>
      </c>
      <c r="L202" t="s">
        <v>74</v>
      </c>
      <c r="M202" t="s">
        <v>78</v>
      </c>
      <c r="N202" t="s">
        <v>79</v>
      </c>
      <c r="O202" t="s">
        <v>74</v>
      </c>
      <c r="P202" t="s">
        <v>74</v>
      </c>
      <c r="Q202" t="s">
        <v>74</v>
      </c>
      <c r="R202" t="s">
        <v>74</v>
      </c>
      <c r="S202" t="s">
        <v>74</v>
      </c>
      <c r="T202" t="s">
        <v>74</v>
      </c>
      <c r="U202" t="s">
        <v>74</v>
      </c>
      <c r="V202" t="s">
        <v>3965</v>
      </c>
      <c r="W202" t="s">
        <v>3966</v>
      </c>
      <c r="X202" t="s">
        <v>2777</v>
      </c>
      <c r="Y202" t="s">
        <v>3967</v>
      </c>
      <c r="Z202" t="s">
        <v>3968</v>
      </c>
      <c r="AA202" t="s">
        <v>74</v>
      </c>
      <c r="AB202" t="s">
        <v>74</v>
      </c>
      <c r="AC202" t="s">
        <v>74</v>
      </c>
      <c r="AD202" t="s">
        <v>74</v>
      </c>
      <c r="AE202" t="s">
        <v>74</v>
      </c>
      <c r="AF202" t="s">
        <v>74</v>
      </c>
      <c r="AG202">
        <v>23</v>
      </c>
      <c r="AH202">
        <v>4</v>
      </c>
      <c r="AI202">
        <v>4</v>
      </c>
      <c r="AJ202">
        <v>0</v>
      </c>
      <c r="AK202">
        <v>1</v>
      </c>
      <c r="AL202" t="s">
        <v>3969</v>
      </c>
      <c r="AM202" t="s">
        <v>3970</v>
      </c>
      <c r="AN202" t="s">
        <v>3971</v>
      </c>
      <c r="AO202" t="s">
        <v>3972</v>
      </c>
      <c r="AP202" t="s">
        <v>74</v>
      </c>
      <c r="AQ202" t="s">
        <v>74</v>
      </c>
      <c r="AR202" t="s">
        <v>3973</v>
      </c>
      <c r="AS202" t="s">
        <v>3974</v>
      </c>
      <c r="AT202" t="s">
        <v>74</v>
      </c>
      <c r="AU202">
        <v>2005</v>
      </c>
      <c r="AV202">
        <v>14</v>
      </c>
      <c r="AW202">
        <v>1</v>
      </c>
      <c r="AX202" t="s">
        <v>74</v>
      </c>
      <c r="AY202" t="s">
        <v>74</v>
      </c>
      <c r="AZ202" t="s">
        <v>74</v>
      </c>
      <c r="BA202" t="s">
        <v>74</v>
      </c>
      <c r="BB202">
        <v>119</v>
      </c>
      <c r="BC202">
        <v>131</v>
      </c>
      <c r="BD202" t="s">
        <v>74</v>
      </c>
      <c r="BE202" t="s">
        <v>3975</v>
      </c>
      <c r="BF202" t="str">
        <f>HYPERLINK("http://dx.doi.org/10.1080/09612020500200815","http://dx.doi.org/10.1080/09612020500200815")</f>
        <v>http://dx.doi.org/10.1080/09612020500200815</v>
      </c>
      <c r="BG202" t="s">
        <v>74</v>
      </c>
      <c r="BH202" t="s">
        <v>74</v>
      </c>
      <c r="BI202">
        <v>13</v>
      </c>
      <c r="BJ202" t="s">
        <v>339</v>
      </c>
      <c r="BK202" t="s">
        <v>201</v>
      </c>
      <c r="BL202" t="s">
        <v>339</v>
      </c>
      <c r="BM202" t="s">
        <v>3976</v>
      </c>
      <c r="BN202" t="s">
        <v>74</v>
      </c>
      <c r="BO202" t="s">
        <v>74</v>
      </c>
      <c r="BP202" t="s">
        <v>74</v>
      </c>
      <c r="BQ202" t="s">
        <v>74</v>
      </c>
      <c r="BR202" t="s">
        <v>101</v>
      </c>
      <c r="BS202" t="s">
        <v>3977</v>
      </c>
      <c r="BT202" t="str">
        <f>HYPERLINK("https%3A%2F%2Fwww.webofscience.com%2Fwos%2Fwoscc%2Ffull-record%2FWOS:000227931800007","View Full Record in Web of Science")</f>
        <v>View Full Record in Web of Science</v>
      </c>
    </row>
    <row r="203" spans="1:72" x14ac:dyDescent="0.25">
      <c r="A203" t="s">
        <v>72</v>
      </c>
      <c r="B203" t="s">
        <v>3978</v>
      </c>
      <c r="C203" t="s">
        <v>74</v>
      </c>
      <c r="D203" t="s">
        <v>74</v>
      </c>
      <c r="E203" t="s">
        <v>74</v>
      </c>
      <c r="F203" t="s">
        <v>3978</v>
      </c>
      <c r="G203" t="s">
        <v>74</v>
      </c>
      <c r="H203" t="s">
        <v>74</v>
      </c>
      <c r="I203" t="s">
        <v>3979</v>
      </c>
      <c r="J203" t="s">
        <v>3980</v>
      </c>
      <c r="K203" t="s">
        <v>74</v>
      </c>
      <c r="L203" t="s">
        <v>74</v>
      </c>
      <c r="M203" t="s">
        <v>78</v>
      </c>
      <c r="N203" t="s">
        <v>3894</v>
      </c>
      <c r="O203" t="s">
        <v>3981</v>
      </c>
      <c r="P203" t="s">
        <v>3982</v>
      </c>
      <c r="Q203" t="s">
        <v>3983</v>
      </c>
      <c r="R203" t="s">
        <v>3984</v>
      </c>
      <c r="S203" t="s">
        <v>74</v>
      </c>
      <c r="T203" t="s">
        <v>3985</v>
      </c>
      <c r="U203" t="s">
        <v>3986</v>
      </c>
      <c r="V203" t="s">
        <v>3987</v>
      </c>
      <c r="W203" t="s">
        <v>3988</v>
      </c>
      <c r="X203" t="s">
        <v>3989</v>
      </c>
      <c r="Y203" t="s">
        <v>3990</v>
      </c>
      <c r="Z203" t="s">
        <v>3991</v>
      </c>
      <c r="AA203" t="s">
        <v>74</v>
      </c>
      <c r="AB203" t="s">
        <v>74</v>
      </c>
      <c r="AC203" t="s">
        <v>74</v>
      </c>
      <c r="AD203" t="s">
        <v>74</v>
      </c>
      <c r="AE203" t="s">
        <v>74</v>
      </c>
      <c r="AF203" t="s">
        <v>74</v>
      </c>
      <c r="AG203">
        <v>33</v>
      </c>
      <c r="AH203">
        <v>156</v>
      </c>
      <c r="AI203">
        <v>161</v>
      </c>
      <c r="AJ203">
        <v>0</v>
      </c>
      <c r="AK203">
        <v>42</v>
      </c>
      <c r="AL203" t="s">
        <v>3992</v>
      </c>
      <c r="AM203" t="s">
        <v>3846</v>
      </c>
      <c r="AN203" t="s">
        <v>3847</v>
      </c>
      <c r="AO203" t="s">
        <v>3993</v>
      </c>
      <c r="AP203" t="s">
        <v>74</v>
      </c>
      <c r="AQ203" t="s">
        <v>74</v>
      </c>
      <c r="AR203" t="s">
        <v>3994</v>
      </c>
      <c r="AS203" t="s">
        <v>3995</v>
      </c>
      <c r="AT203" t="s">
        <v>1714</v>
      </c>
      <c r="AU203">
        <v>2004</v>
      </c>
      <c r="AV203">
        <v>66</v>
      </c>
      <c r="AW203">
        <v>5</v>
      </c>
      <c r="AX203" t="s">
        <v>74</v>
      </c>
      <c r="AY203" t="s">
        <v>74</v>
      </c>
      <c r="AZ203" t="s">
        <v>74</v>
      </c>
      <c r="BA203" t="s">
        <v>74</v>
      </c>
      <c r="BB203">
        <v>1260</v>
      </c>
      <c r="BC203">
        <v>1271</v>
      </c>
      <c r="BD203" t="s">
        <v>74</v>
      </c>
      <c r="BE203" t="s">
        <v>3996</v>
      </c>
      <c r="BF203" t="str">
        <f>HYPERLINK("http://dx.doi.org/10.1111/j.0022-2445.2004.00091.x","http://dx.doi.org/10.1111/j.0022-2445.2004.00091.x")</f>
        <v>http://dx.doi.org/10.1111/j.0022-2445.2004.00091.x</v>
      </c>
      <c r="BG203" t="s">
        <v>74</v>
      </c>
      <c r="BH203" t="s">
        <v>74</v>
      </c>
      <c r="BI203">
        <v>12</v>
      </c>
      <c r="BJ203" t="s">
        <v>3997</v>
      </c>
      <c r="BK203" t="s">
        <v>3907</v>
      </c>
      <c r="BL203" t="s">
        <v>3997</v>
      </c>
      <c r="BM203" t="s">
        <v>3998</v>
      </c>
      <c r="BN203" t="s">
        <v>74</v>
      </c>
      <c r="BO203" t="s">
        <v>74</v>
      </c>
      <c r="BP203" t="s">
        <v>74</v>
      </c>
      <c r="BQ203" t="s">
        <v>74</v>
      </c>
      <c r="BR203" t="s">
        <v>101</v>
      </c>
      <c r="BS203" t="s">
        <v>3999</v>
      </c>
      <c r="BT203" t="str">
        <f>HYPERLINK("https%3A%2F%2Fwww.webofscience.com%2Fwos%2Fwoscc%2Ffull-record%2FWOS:000225197000014","View Full Record in Web of Science")</f>
        <v>View Full Record in Web of Science</v>
      </c>
    </row>
    <row r="204" spans="1:72" x14ac:dyDescent="0.25">
      <c r="A204" t="s">
        <v>72</v>
      </c>
      <c r="B204" t="s">
        <v>4000</v>
      </c>
      <c r="C204" t="s">
        <v>74</v>
      </c>
      <c r="D204" t="s">
        <v>74</v>
      </c>
      <c r="E204" t="s">
        <v>74</v>
      </c>
      <c r="F204" t="s">
        <v>4000</v>
      </c>
      <c r="G204" t="s">
        <v>74</v>
      </c>
      <c r="H204" t="s">
        <v>74</v>
      </c>
      <c r="I204" t="s">
        <v>4001</v>
      </c>
      <c r="J204" t="s">
        <v>1520</v>
      </c>
      <c r="K204" t="s">
        <v>74</v>
      </c>
      <c r="L204" t="s">
        <v>74</v>
      </c>
      <c r="M204" t="s">
        <v>78</v>
      </c>
      <c r="N204" t="s">
        <v>79</v>
      </c>
      <c r="O204" t="s">
        <v>74</v>
      </c>
      <c r="P204" t="s">
        <v>74</v>
      </c>
      <c r="Q204" t="s">
        <v>74</v>
      </c>
      <c r="R204" t="s">
        <v>74</v>
      </c>
      <c r="S204" t="s">
        <v>74</v>
      </c>
      <c r="T204" t="s">
        <v>74</v>
      </c>
      <c r="U204" t="s">
        <v>74</v>
      </c>
      <c r="V204" t="s">
        <v>4002</v>
      </c>
      <c r="W204" t="s">
        <v>4003</v>
      </c>
      <c r="X204" t="s">
        <v>4004</v>
      </c>
      <c r="Y204" t="s">
        <v>4005</v>
      </c>
      <c r="Z204" t="s">
        <v>74</v>
      </c>
      <c r="AA204" t="s">
        <v>74</v>
      </c>
      <c r="AB204" t="s">
        <v>74</v>
      </c>
      <c r="AC204" t="s">
        <v>74</v>
      </c>
      <c r="AD204" t="s">
        <v>74</v>
      </c>
      <c r="AE204" t="s">
        <v>74</v>
      </c>
      <c r="AF204" t="s">
        <v>74</v>
      </c>
      <c r="AG204">
        <v>18</v>
      </c>
      <c r="AH204">
        <v>0</v>
      </c>
      <c r="AI204">
        <v>0</v>
      </c>
      <c r="AJ204">
        <v>0</v>
      </c>
      <c r="AK204">
        <v>1</v>
      </c>
      <c r="AL204" t="s">
        <v>1967</v>
      </c>
      <c r="AM204" t="s">
        <v>1968</v>
      </c>
      <c r="AN204" t="s">
        <v>1969</v>
      </c>
      <c r="AO204" t="s">
        <v>1529</v>
      </c>
      <c r="AP204" t="s">
        <v>74</v>
      </c>
      <c r="AQ204" t="s">
        <v>74</v>
      </c>
      <c r="AR204" t="s">
        <v>1531</v>
      </c>
      <c r="AS204" t="s">
        <v>1532</v>
      </c>
      <c r="AT204" t="s">
        <v>1974</v>
      </c>
      <c r="AU204">
        <v>2003</v>
      </c>
      <c r="AV204">
        <v>15</v>
      </c>
      <c r="AW204">
        <v>1</v>
      </c>
      <c r="AX204" t="s">
        <v>74</v>
      </c>
      <c r="AY204" t="s">
        <v>74</v>
      </c>
      <c r="AZ204" t="s">
        <v>74</v>
      </c>
      <c r="BA204" t="s">
        <v>74</v>
      </c>
      <c r="BB204">
        <v>183</v>
      </c>
      <c r="BC204">
        <v>201</v>
      </c>
      <c r="BD204" t="s">
        <v>74</v>
      </c>
      <c r="BE204" t="s">
        <v>74</v>
      </c>
      <c r="BF204" t="s">
        <v>74</v>
      </c>
      <c r="BG204" t="s">
        <v>74</v>
      </c>
      <c r="BH204" t="s">
        <v>74</v>
      </c>
      <c r="BI204">
        <v>19</v>
      </c>
      <c r="BJ204" t="s">
        <v>1534</v>
      </c>
      <c r="BK204" t="s">
        <v>201</v>
      </c>
      <c r="BL204" t="s">
        <v>1534</v>
      </c>
      <c r="BM204" t="s">
        <v>4006</v>
      </c>
      <c r="BN204" t="s">
        <v>74</v>
      </c>
      <c r="BO204" t="s">
        <v>74</v>
      </c>
      <c r="BP204" t="s">
        <v>74</v>
      </c>
      <c r="BQ204" t="s">
        <v>74</v>
      </c>
      <c r="BR204" t="s">
        <v>101</v>
      </c>
      <c r="BS204" t="s">
        <v>4007</v>
      </c>
      <c r="BT204" t="str">
        <f>HYPERLINK("https%3A%2F%2Fwww.webofscience.com%2Fwos%2Fwoscc%2Ffull-record%2FWOS:000183087300016","View Full Record in Web of Science")</f>
        <v>View Full Record in Web of Science</v>
      </c>
    </row>
    <row r="205" spans="1:72" x14ac:dyDescent="0.25">
      <c r="A205" t="s">
        <v>72</v>
      </c>
      <c r="B205" t="s">
        <v>4008</v>
      </c>
      <c r="C205" t="s">
        <v>74</v>
      </c>
      <c r="D205" t="s">
        <v>74</v>
      </c>
      <c r="E205" t="s">
        <v>74</v>
      </c>
      <c r="F205" t="s">
        <v>4008</v>
      </c>
      <c r="G205" t="s">
        <v>74</v>
      </c>
      <c r="H205" t="s">
        <v>74</v>
      </c>
      <c r="I205" t="s">
        <v>4009</v>
      </c>
      <c r="J205" t="s">
        <v>4010</v>
      </c>
      <c r="K205" t="s">
        <v>74</v>
      </c>
      <c r="L205" t="s">
        <v>74</v>
      </c>
      <c r="M205" t="s">
        <v>78</v>
      </c>
      <c r="N205" t="s">
        <v>79</v>
      </c>
      <c r="O205" t="s">
        <v>74</v>
      </c>
      <c r="P205" t="s">
        <v>74</v>
      </c>
      <c r="Q205" t="s">
        <v>74</v>
      </c>
      <c r="R205" t="s">
        <v>74</v>
      </c>
      <c r="S205" t="s">
        <v>74</v>
      </c>
      <c r="T205" t="s">
        <v>4011</v>
      </c>
      <c r="U205" t="s">
        <v>4012</v>
      </c>
      <c r="V205" t="s">
        <v>4013</v>
      </c>
      <c r="W205" t="s">
        <v>4014</v>
      </c>
      <c r="X205" t="s">
        <v>4015</v>
      </c>
      <c r="Y205" t="s">
        <v>4016</v>
      </c>
      <c r="Z205" t="s">
        <v>4017</v>
      </c>
      <c r="AA205" t="s">
        <v>74</v>
      </c>
      <c r="AB205" t="s">
        <v>74</v>
      </c>
      <c r="AC205" t="s">
        <v>74</v>
      </c>
      <c r="AD205" t="s">
        <v>74</v>
      </c>
      <c r="AE205" t="s">
        <v>74</v>
      </c>
      <c r="AF205" t="s">
        <v>74</v>
      </c>
      <c r="AG205">
        <v>32</v>
      </c>
      <c r="AH205">
        <v>119</v>
      </c>
      <c r="AI205">
        <v>122</v>
      </c>
      <c r="AJ205">
        <v>9</v>
      </c>
      <c r="AK205">
        <v>75</v>
      </c>
      <c r="AL205" t="s">
        <v>4018</v>
      </c>
      <c r="AM205" t="s">
        <v>4019</v>
      </c>
      <c r="AN205" t="s">
        <v>4020</v>
      </c>
      <c r="AO205" t="s">
        <v>4021</v>
      </c>
      <c r="AP205" t="s">
        <v>4022</v>
      </c>
      <c r="AQ205" t="s">
        <v>74</v>
      </c>
      <c r="AR205" t="s">
        <v>4023</v>
      </c>
      <c r="AS205" t="s">
        <v>4024</v>
      </c>
      <c r="AT205" t="s">
        <v>74</v>
      </c>
      <c r="AU205">
        <v>2001</v>
      </c>
      <c r="AV205">
        <v>17</v>
      </c>
      <c r="AW205">
        <v>2</v>
      </c>
      <c r="AX205" t="s">
        <v>74</v>
      </c>
      <c r="AY205" t="s">
        <v>74</v>
      </c>
      <c r="AZ205" t="s">
        <v>74</v>
      </c>
      <c r="BA205" t="s">
        <v>74</v>
      </c>
      <c r="BB205">
        <v>87</v>
      </c>
      <c r="BC205">
        <v>97</v>
      </c>
      <c r="BD205" t="s">
        <v>74</v>
      </c>
      <c r="BE205" t="s">
        <v>4025</v>
      </c>
      <c r="BF205" t="str">
        <f>HYPERLINK("http://dx.doi.org/10.1027//1015-5759.17.2.87","http://dx.doi.org/10.1027//1015-5759.17.2.87")</f>
        <v>http://dx.doi.org/10.1027//1015-5759.17.2.87</v>
      </c>
      <c r="BG205" t="s">
        <v>74</v>
      </c>
      <c r="BH205" t="s">
        <v>74</v>
      </c>
      <c r="BI205">
        <v>11</v>
      </c>
      <c r="BJ205" t="s">
        <v>4026</v>
      </c>
      <c r="BK205" t="s">
        <v>126</v>
      </c>
      <c r="BL205" t="s">
        <v>362</v>
      </c>
      <c r="BM205" t="s">
        <v>4027</v>
      </c>
      <c r="BN205" t="s">
        <v>74</v>
      </c>
      <c r="BO205" t="s">
        <v>74</v>
      </c>
      <c r="BP205" t="s">
        <v>74</v>
      </c>
      <c r="BQ205" t="s">
        <v>74</v>
      </c>
      <c r="BR205" t="s">
        <v>101</v>
      </c>
      <c r="BS205" t="s">
        <v>4028</v>
      </c>
      <c r="BT205" t="str">
        <f>HYPERLINK("https%3A%2F%2Fwww.webofscience.com%2Fwos%2Fwoscc%2Ffull-record%2FWOS:000177291900002","View Full Record in Web of Science")</f>
        <v>View Full Record in Web of Science</v>
      </c>
    </row>
    <row r="206" spans="1:72" x14ac:dyDescent="0.25">
      <c r="A206" t="s">
        <v>72</v>
      </c>
      <c r="B206" t="s">
        <v>4029</v>
      </c>
      <c r="C206" t="s">
        <v>74</v>
      </c>
      <c r="D206" t="s">
        <v>74</v>
      </c>
      <c r="E206" t="s">
        <v>74</v>
      </c>
      <c r="F206" t="s">
        <v>4029</v>
      </c>
      <c r="G206" t="s">
        <v>74</v>
      </c>
      <c r="H206" t="s">
        <v>74</v>
      </c>
      <c r="I206" t="s">
        <v>4030</v>
      </c>
      <c r="J206" t="s">
        <v>4031</v>
      </c>
      <c r="K206" t="s">
        <v>74</v>
      </c>
      <c r="L206" t="s">
        <v>74</v>
      </c>
      <c r="M206" t="s">
        <v>78</v>
      </c>
      <c r="N206" t="s">
        <v>79</v>
      </c>
      <c r="O206" t="s">
        <v>74</v>
      </c>
      <c r="P206" t="s">
        <v>74</v>
      </c>
      <c r="Q206" t="s">
        <v>74</v>
      </c>
      <c r="R206" t="s">
        <v>74</v>
      </c>
      <c r="S206" t="s">
        <v>74</v>
      </c>
      <c r="T206" t="s">
        <v>74</v>
      </c>
      <c r="U206" t="s">
        <v>4032</v>
      </c>
      <c r="V206" t="s">
        <v>4033</v>
      </c>
      <c r="W206" t="s">
        <v>4034</v>
      </c>
      <c r="X206" t="s">
        <v>4035</v>
      </c>
      <c r="Y206" t="s">
        <v>4036</v>
      </c>
      <c r="Z206" t="s">
        <v>74</v>
      </c>
      <c r="AA206" t="s">
        <v>4037</v>
      </c>
      <c r="AB206" t="s">
        <v>4038</v>
      </c>
      <c r="AC206" t="s">
        <v>74</v>
      </c>
      <c r="AD206" t="s">
        <v>74</v>
      </c>
      <c r="AE206" t="s">
        <v>74</v>
      </c>
      <c r="AF206" t="s">
        <v>74</v>
      </c>
      <c r="AG206">
        <v>54</v>
      </c>
      <c r="AH206">
        <v>59</v>
      </c>
      <c r="AI206">
        <v>60</v>
      </c>
      <c r="AJ206">
        <v>0</v>
      </c>
      <c r="AK206">
        <v>14</v>
      </c>
      <c r="AL206" t="s">
        <v>4039</v>
      </c>
      <c r="AM206" t="s">
        <v>4040</v>
      </c>
      <c r="AN206" t="s">
        <v>4041</v>
      </c>
      <c r="AO206" t="s">
        <v>4042</v>
      </c>
      <c r="AP206" t="s">
        <v>74</v>
      </c>
      <c r="AQ206" t="s">
        <v>74</v>
      </c>
      <c r="AR206" t="s">
        <v>4043</v>
      </c>
      <c r="AS206" t="s">
        <v>4044</v>
      </c>
      <c r="AT206" t="s">
        <v>291</v>
      </c>
      <c r="AU206">
        <v>2000</v>
      </c>
      <c r="AV206">
        <v>29</v>
      </c>
      <c r="AW206">
        <v>1</v>
      </c>
      <c r="AX206" t="s">
        <v>74</v>
      </c>
      <c r="AY206" t="s">
        <v>74</v>
      </c>
      <c r="AZ206" t="s">
        <v>74</v>
      </c>
      <c r="BA206" t="s">
        <v>74</v>
      </c>
      <c r="BB206">
        <v>92</v>
      </c>
      <c r="BC206">
        <v>122</v>
      </c>
      <c r="BD206" t="s">
        <v>74</v>
      </c>
      <c r="BE206" t="s">
        <v>4045</v>
      </c>
      <c r="BF206" t="str">
        <f>HYPERLINK("http://dx.doi.org/10.1006/ssre.1999.0655","http://dx.doi.org/10.1006/ssre.1999.0655")</f>
        <v>http://dx.doi.org/10.1006/ssre.1999.0655</v>
      </c>
      <c r="BG206" t="s">
        <v>74</v>
      </c>
      <c r="BH206" t="s">
        <v>74</v>
      </c>
      <c r="BI206">
        <v>31</v>
      </c>
      <c r="BJ206" t="s">
        <v>1346</v>
      </c>
      <c r="BK206" t="s">
        <v>126</v>
      </c>
      <c r="BL206" t="s">
        <v>1346</v>
      </c>
      <c r="BM206" t="s">
        <v>4046</v>
      </c>
      <c r="BN206" t="s">
        <v>74</v>
      </c>
      <c r="BO206" t="s">
        <v>74</v>
      </c>
      <c r="BP206" t="s">
        <v>74</v>
      </c>
      <c r="BQ206" t="s">
        <v>74</v>
      </c>
      <c r="BR206" t="s">
        <v>101</v>
      </c>
      <c r="BS206" t="s">
        <v>4047</v>
      </c>
      <c r="BT206" t="str">
        <f>HYPERLINK("https%3A%2F%2Fwww.webofscience.com%2Fwos%2Fwoscc%2Ffull-record%2FWOS:000085452600005","View Full Record in Web of Science")</f>
        <v>View Full Record in Web of Science</v>
      </c>
    </row>
    <row r="207" spans="1:72" x14ac:dyDescent="0.25">
      <c r="A207" t="s">
        <v>72</v>
      </c>
      <c r="B207" t="s">
        <v>4048</v>
      </c>
      <c r="C207" t="s">
        <v>74</v>
      </c>
      <c r="D207" t="s">
        <v>74</v>
      </c>
      <c r="E207" t="s">
        <v>74</v>
      </c>
      <c r="F207" t="s">
        <v>4048</v>
      </c>
      <c r="G207" t="s">
        <v>74</v>
      </c>
      <c r="H207" t="s">
        <v>74</v>
      </c>
      <c r="I207" t="s">
        <v>4049</v>
      </c>
      <c r="J207" t="s">
        <v>4050</v>
      </c>
      <c r="K207" t="s">
        <v>74</v>
      </c>
      <c r="L207" t="s">
        <v>74</v>
      </c>
      <c r="M207" t="s">
        <v>4051</v>
      </c>
      <c r="N207" t="s">
        <v>79</v>
      </c>
      <c r="O207" t="s">
        <v>74</v>
      </c>
      <c r="P207" t="s">
        <v>74</v>
      </c>
      <c r="Q207" t="s">
        <v>74</v>
      </c>
      <c r="R207" t="s">
        <v>74</v>
      </c>
      <c r="S207" t="s">
        <v>74</v>
      </c>
      <c r="T207" t="s">
        <v>74</v>
      </c>
      <c r="U207" t="s">
        <v>74</v>
      </c>
      <c r="V207" t="s">
        <v>4052</v>
      </c>
      <c r="W207" t="s">
        <v>4053</v>
      </c>
      <c r="X207" t="s">
        <v>4054</v>
      </c>
      <c r="Y207" t="s">
        <v>4055</v>
      </c>
      <c r="Z207" t="s">
        <v>74</v>
      </c>
      <c r="AA207" t="s">
        <v>74</v>
      </c>
      <c r="AB207" t="s">
        <v>74</v>
      </c>
      <c r="AC207" t="s">
        <v>74</v>
      </c>
      <c r="AD207" t="s">
        <v>74</v>
      </c>
      <c r="AE207" t="s">
        <v>74</v>
      </c>
      <c r="AF207" t="s">
        <v>74</v>
      </c>
      <c r="AG207">
        <v>36</v>
      </c>
      <c r="AH207">
        <v>0</v>
      </c>
      <c r="AI207">
        <v>0</v>
      </c>
      <c r="AJ207">
        <v>1</v>
      </c>
      <c r="AK207">
        <v>1</v>
      </c>
      <c r="AL207" t="s">
        <v>4056</v>
      </c>
      <c r="AM207" t="s">
        <v>4057</v>
      </c>
      <c r="AN207" t="s">
        <v>4058</v>
      </c>
      <c r="AO207" t="s">
        <v>4059</v>
      </c>
      <c r="AP207" t="s">
        <v>74</v>
      </c>
      <c r="AQ207" t="s">
        <v>74</v>
      </c>
      <c r="AR207" t="s">
        <v>4060</v>
      </c>
      <c r="AS207" t="s">
        <v>4061</v>
      </c>
      <c r="AT207" t="s">
        <v>74</v>
      </c>
      <c r="AU207">
        <v>1998</v>
      </c>
      <c r="AV207">
        <v>7</v>
      </c>
      <c r="AW207">
        <v>3</v>
      </c>
      <c r="AX207" t="s">
        <v>74</v>
      </c>
      <c r="AY207" t="s">
        <v>74</v>
      </c>
      <c r="AZ207" t="s">
        <v>74</v>
      </c>
      <c r="BA207" t="s">
        <v>74</v>
      </c>
      <c r="BB207">
        <v>399</v>
      </c>
      <c r="BC207" t="s">
        <v>1572</v>
      </c>
      <c r="BD207" t="s">
        <v>74</v>
      </c>
      <c r="BE207" t="s">
        <v>74</v>
      </c>
      <c r="BF207" t="s">
        <v>74</v>
      </c>
      <c r="BG207" t="s">
        <v>74</v>
      </c>
      <c r="BH207" t="s">
        <v>74</v>
      </c>
      <c r="BI207">
        <v>30</v>
      </c>
      <c r="BJ207" t="s">
        <v>4062</v>
      </c>
      <c r="BK207" t="s">
        <v>126</v>
      </c>
      <c r="BL207" t="s">
        <v>4062</v>
      </c>
      <c r="BM207" t="s">
        <v>4063</v>
      </c>
      <c r="BN207" t="s">
        <v>74</v>
      </c>
      <c r="BO207" t="s">
        <v>74</v>
      </c>
      <c r="BP207" t="s">
        <v>74</v>
      </c>
      <c r="BQ207" t="s">
        <v>74</v>
      </c>
      <c r="BR207" t="s">
        <v>101</v>
      </c>
      <c r="BS207" t="s">
        <v>4064</v>
      </c>
      <c r="BT207" t="str">
        <f>HYPERLINK("https%3A%2F%2Fwww.webofscience.com%2Fwos%2Fwoscc%2Ffull-record%2FWOS:000078116500005","View Full Record in Web of Science")</f>
        <v>View Full Record in Web of Science</v>
      </c>
    </row>
    <row r="208" spans="1:72" x14ac:dyDescent="0.25">
      <c r="A208" t="s">
        <v>72</v>
      </c>
      <c r="B208" t="s">
        <v>4065</v>
      </c>
      <c r="C208" t="s">
        <v>74</v>
      </c>
      <c r="D208" t="s">
        <v>74</v>
      </c>
      <c r="E208" t="s">
        <v>74</v>
      </c>
      <c r="F208" t="s">
        <v>4065</v>
      </c>
      <c r="G208" t="s">
        <v>74</v>
      </c>
      <c r="H208" t="s">
        <v>74</v>
      </c>
      <c r="I208" t="s">
        <v>4066</v>
      </c>
      <c r="J208" t="s">
        <v>4067</v>
      </c>
      <c r="K208" t="s">
        <v>74</v>
      </c>
      <c r="L208" t="s">
        <v>74</v>
      </c>
      <c r="M208" t="s">
        <v>78</v>
      </c>
      <c r="N208" t="s">
        <v>79</v>
      </c>
      <c r="O208" t="s">
        <v>74</v>
      </c>
      <c r="P208" t="s">
        <v>74</v>
      </c>
      <c r="Q208" t="s">
        <v>74</v>
      </c>
      <c r="R208" t="s">
        <v>74</v>
      </c>
      <c r="S208" t="s">
        <v>74</v>
      </c>
      <c r="T208" t="s">
        <v>74</v>
      </c>
      <c r="U208" t="s">
        <v>74</v>
      </c>
      <c r="V208" t="s">
        <v>4068</v>
      </c>
      <c r="W208" t="s">
        <v>74</v>
      </c>
      <c r="X208" t="s">
        <v>74</v>
      </c>
      <c r="Y208" t="s">
        <v>4069</v>
      </c>
      <c r="Z208" t="s">
        <v>74</v>
      </c>
      <c r="AA208" t="s">
        <v>74</v>
      </c>
      <c r="AB208" t="s">
        <v>74</v>
      </c>
      <c r="AC208" t="s">
        <v>74</v>
      </c>
      <c r="AD208" t="s">
        <v>74</v>
      </c>
      <c r="AE208" t="s">
        <v>74</v>
      </c>
      <c r="AF208" t="s">
        <v>74</v>
      </c>
      <c r="AG208">
        <v>18</v>
      </c>
      <c r="AH208">
        <v>2</v>
      </c>
      <c r="AI208">
        <v>2</v>
      </c>
      <c r="AJ208">
        <v>0</v>
      </c>
      <c r="AK208">
        <v>0</v>
      </c>
      <c r="AL208" t="s">
        <v>846</v>
      </c>
      <c r="AM208" t="s">
        <v>625</v>
      </c>
      <c r="AN208" t="s">
        <v>4070</v>
      </c>
      <c r="AO208" t="s">
        <v>4071</v>
      </c>
      <c r="AP208" t="s">
        <v>74</v>
      </c>
      <c r="AQ208" t="s">
        <v>74</v>
      </c>
      <c r="AR208" t="s">
        <v>4072</v>
      </c>
      <c r="AS208" t="s">
        <v>4073</v>
      </c>
      <c r="AT208" t="s">
        <v>707</v>
      </c>
      <c r="AU208">
        <v>1997</v>
      </c>
      <c r="AV208">
        <v>40</v>
      </c>
      <c r="AW208">
        <v>4</v>
      </c>
      <c r="AX208" t="s">
        <v>74</v>
      </c>
      <c r="AY208" t="s">
        <v>74</v>
      </c>
      <c r="AZ208" t="s">
        <v>74</v>
      </c>
      <c r="BA208" t="s">
        <v>74</v>
      </c>
      <c r="BB208">
        <v>393</v>
      </c>
      <c r="BC208" t="s">
        <v>4074</v>
      </c>
      <c r="BD208" t="s">
        <v>74</v>
      </c>
      <c r="BE208" t="s">
        <v>4075</v>
      </c>
      <c r="BF208" t="str">
        <f>HYPERLINK("http://dx.doi.org/10.1177/002087289704000404","http://dx.doi.org/10.1177/002087289704000404")</f>
        <v>http://dx.doi.org/10.1177/002087289704000404</v>
      </c>
      <c r="BG208" t="s">
        <v>74</v>
      </c>
      <c r="BH208" t="s">
        <v>74</v>
      </c>
      <c r="BI208">
        <v>15</v>
      </c>
      <c r="BJ208" t="s">
        <v>4076</v>
      </c>
      <c r="BK208" t="s">
        <v>126</v>
      </c>
      <c r="BL208" t="s">
        <v>4076</v>
      </c>
      <c r="BM208" t="s">
        <v>4077</v>
      </c>
      <c r="BN208" t="s">
        <v>74</v>
      </c>
      <c r="BO208" t="s">
        <v>74</v>
      </c>
      <c r="BP208" t="s">
        <v>74</v>
      </c>
      <c r="BQ208" t="s">
        <v>74</v>
      </c>
      <c r="BR208" t="s">
        <v>101</v>
      </c>
      <c r="BS208" t="s">
        <v>4078</v>
      </c>
      <c r="BT208" t="str">
        <f>HYPERLINK("https%3A%2F%2Fwww.webofscience.com%2Fwos%2Fwoscc%2Ffull-record%2FWOS:A1997YE82900004","View Full Record in Web of Science")</f>
        <v>View Full Record in Web of Science</v>
      </c>
    </row>
    <row r="209" spans="1:72" x14ac:dyDescent="0.25">
      <c r="A209" t="s">
        <v>72</v>
      </c>
      <c r="B209" t="s">
        <v>4079</v>
      </c>
      <c r="C209" t="s">
        <v>74</v>
      </c>
      <c r="D209" t="s">
        <v>74</v>
      </c>
      <c r="E209" t="s">
        <v>74</v>
      </c>
      <c r="F209" t="s">
        <v>4079</v>
      </c>
      <c r="G209" t="s">
        <v>74</v>
      </c>
      <c r="H209" t="s">
        <v>74</v>
      </c>
      <c r="I209" t="s">
        <v>4080</v>
      </c>
      <c r="J209" t="s">
        <v>4067</v>
      </c>
      <c r="K209" t="s">
        <v>74</v>
      </c>
      <c r="L209" t="s">
        <v>74</v>
      </c>
      <c r="M209" t="s">
        <v>78</v>
      </c>
      <c r="N209" t="s">
        <v>79</v>
      </c>
      <c r="O209" t="s">
        <v>74</v>
      </c>
      <c r="P209" t="s">
        <v>74</v>
      </c>
      <c r="Q209" t="s">
        <v>74</v>
      </c>
      <c r="R209" t="s">
        <v>74</v>
      </c>
      <c r="S209" t="s">
        <v>74</v>
      </c>
      <c r="T209" t="s">
        <v>74</v>
      </c>
      <c r="U209" t="s">
        <v>74</v>
      </c>
      <c r="V209" t="s">
        <v>4081</v>
      </c>
      <c r="W209" t="s">
        <v>74</v>
      </c>
      <c r="X209" t="s">
        <v>74</v>
      </c>
      <c r="Y209" t="s">
        <v>4082</v>
      </c>
      <c r="Z209" t="s">
        <v>74</v>
      </c>
      <c r="AA209" t="s">
        <v>74</v>
      </c>
      <c r="AB209" t="s">
        <v>74</v>
      </c>
      <c r="AC209" t="s">
        <v>74</v>
      </c>
      <c r="AD209" t="s">
        <v>74</v>
      </c>
      <c r="AE209" t="s">
        <v>74</v>
      </c>
      <c r="AF209" t="s">
        <v>74</v>
      </c>
      <c r="AG209">
        <v>6</v>
      </c>
      <c r="AH209">
        <v>0</v>
      </c>
      <c r="AI209">
        <v>0</v>
      </c>
      <c r="AJ209">
        <v>0</v>
      </c>
      <c r="AK209">
        <v>0</v>
      </c>
      <c r="AL209" t="s">
        <v>846</v>
      </c>
      <c r="AM209" t="s">
        <v>625</v>
      </c>
      <c r="AN209" t="s">
        <v>4070</v>
      </c>
      <c r="AO209" t="s">
        <v>4071</v>
      </c>
      <c r="AP209" t="s">
        <v>74</v>
      </c>
      <c r="AQ209" t="s">
        <v>74</v>
      </c>
      <c r="AR209" t="s">
        <v>4072</v>
      </c>
      <c r="AS209" t="s">
        <v>4073</v>
      </c>
      <c r="AT209" t="s">
        <v>797</v>
      </c>
      <c r="AU209">
        <v>1995</v>
      </c>
      <c r="AV209">
        <v>38</v>
      </c>
      <c r="AW209">
        <v>2</v>
      </c>
      <c r="AX209" t="s">
        <v>74</v>
      </c>
      <c r="AY209" t="s">
        <v>74</v>
      </c>
      <c r="AZ209" t="s">
        <v>74</v>
      </c>
      <c r="BA209" t="s">
        <v>74</v>
      </c>
      <c r="BB209">
        <v>133</v>
      </c>
      <c r="BC209">
        <v>137</v>
      </c>
      <c r="BD209" t="s">
        <v>74</v>
      </c>
      <c r="BE209" t="s">
        <v>4083</v>
      </c>
      <c r="BF209" t="str">
        <f>HYPERLINK("http://dx.doi.org/10.1177/002087289503800203","http://dx.doi.org/10.1177/002087289503800203")</f>
        <v>http://dx.doi.org/10.1177/002087289503800203</v>
      </c>
      <c r="BG209" t="s">
        <v>74</v>
      </c>
      <c r="BH209" t="s">
        <v>74</v>
      </c>
      <c r="BI209">
        <v>5</v>
      </c>
      <c r="BJ209" t="s">
        <v>4076</v>
      </c>
      <c r="BK209" t="s">
        <v>126</v>
      </c>
      <c r="BL209" t="s">
        <v>4076</v>
      </c>
      <c r="BM209" t="s">
        <v>4084</v>
      </c>
      <c r="BN209" t="s">
        <v>74</v>
      </c>
      <c r="BO209" t="s">
        <v>74</v>
      </c>
      <c r="BP209" t="s">
        <v>74</v>
      </c>
      <c r="BQ209" t="s">
        <v>74</v>
      </c>
      <c r="BR209" t="s">
        <v>101</v>
      </c>
      <c r="BS209" t="s">
        <v>4085</v>
      </c>
      <c r="BT209" t="str">
        <f>HYPERLINK("https%3A%2F%2Fwww.webofscience.com%2Fwos%2Fwoscc%2Ffull-record%2FWOS:A1995QV48400003","View Full Record in Web of Science")</f>
        <v>View Full Record in Web of Science</v>
      </c>
    </row>
    <row r="210" spans="1:72" x14ac:dyDescent="0.25">
      <c r="A210" t="s">
        <v>72</v>
      </c>
      <c r="B210" t="s">
        <v>4086</v>
      </c>
      <c r="C210" t="s">
        <v>74</v>
      </c>
      <c r="D210" t="s">
        <v>74</v>
      </c>
      <c r="E210" t="s">
        <v>74</v>
      </c>
      <c r="F210" t="s">
        <v>4086</v>
      </c>
      <c r="G210" t="s">
        <v>74</v>
      </c>
      <c r="H210" t="s">
        <v>74</v>
      </c>
      <c r="I210" t="s">
        <v>4087</v>
      </c>
      <c r="J210" t="s">
        <v>4088</v>
      </c>
      <c r="K210" t="s">
        <v>74</v>
      </c>
      <c r="L210" t="s">
        <v>74</v>
      </c>
      <c r="M210" t="s">
        <v>78</v>
      </c>
      <c r="N210" t="s">
        <v>3894</v>
      </c>
      <c r="O210" t="s">
        <v>4089</v>
      </c>
      <c r="P210" t="s">
        <v>4090</v>
      </c>
      <c r="Q210" t="s">
        <v>4091</v>
      </c>
      <c r="R210" t="s">
        <v>4092</v>
      </c>
      <c r="S210" t="s">
        <v>74</v>
      </c>
      <c r="T210" t="s">
        <v>74</v>
      </c>
      <c r="U210" t="s">
        <v>74</v>
      </c>
      <c r="V210" t="s">
        <v>4093</v>
      </c>
      <c r="W210" t="s">
        <v>74</v>
      </c>
      <c r="X210" t="s">
        <v>74</v>
      </c>
      <c r="Y210" t="s">
        <v>4094</v>
      </c>
      <c r="Z210" t="s">
        <v>74</v>
      </c>
      <c r="AA210" t="s">
        <v>74</v>
      </c>
      <c r="AB210" t="s">
        <v>74</v>
      </c>
      <c r="AC210" t="s">
        <v>74</v>
      </c>
      <c r="AD210" t="s">
        <v>74</v>
      </c>
      <c r="AE210" t="s">
        <v>74</v>
      </c>
      <c r="AF210" t="s">
        <v>74</v>
      </c>
      <c r="AG210">
        <v>14</v>
      </c>
      <c r="AH210">
        <v>0</v>
      </c>
      <c r="AI210">
        <v>0</v>
      </c>
      <c r="AJ210">
        <v>0</v>
      </c>
      <c r="AK210">
        <v>0</v>
      </c>
      <c r="AL210" t="s">
        <v>4095</v>
      </c>
      <c r="AM210" t="s">
        <v>1403</v>
      </c>
      <c r="AN210" t="s">
        <v>4096</v>
      </c>
      <c r="AO210" t="s">
        <v>4097</v>
      </c>
      <c r="AP210" t="s">
        <v>74</v>
      </c>
      <c r="AQ210" t="s">
        <v>74</v>
      </c>
      <c r="AR210" t="s">
        <v>4098</v>
      </c>
      <c r="AS210" t="s">
        <v>4099</v>
      </c>
      <c r="AT210" t="s">
        <v>2313</v>
      </c>
      <c r="AU210">
        <v>1995</v>
      </c>
      <c r="AV210">
        <v>18</v>
      </c>
      <c r="AW210">
        <v>1</v>
      </c>
      <c r="AX210" t="s">
        <v>74</v>
      </c>
      <c r="AY210" t="s">
        <v>74</v>
      </c>
      <c r="AZ210" t="s">
        <v>74</v>
      </c>
      <c r="BA210" t="s">
        <v>74</v>
      </c>
      <c r="BB210">
        <v>19</v>
      </c>
      <c r="BC210">
        <v>25</v>
      </c>
      <c r="BD210" t="s">
        <v>74</v>
      </c>
      <c r="BE210" t="s">
        <v>4100</v>
      </c>
      <c r="BF210" t="str">
        <f>HYPERLINK("http://dx.doi.org/10.1016/0277-5395(94)00076-X","http://dx.doi.org/10.1016/0277-5395(94)00076-X")</f>
        <v>http://dx.doi.org/10.1016/0277-5395(94)00076-X</v>
      </c>
      <c r="BG210" t="s">
        <v>74</v>
      </c>
      <c r="BH210" t="s">
        <v>74</v>
      </c>
      <c r="BI210">
        <v>7</v>
      </c>
      <c r="BJ210" t="s">
        <v>4101</v>
      </c>
      <c r="BK210" t="s">
        <v>4102</v>
      </c>
      <c r="BL210" t="s">
        <v>4101</v>
      </c>
      <c r="BM210" t="s">
        <v>4103</v>
      </c>
      <c r="BN210" t="s">
        <v>74</v>
      </c>
      <c r="BO210" t="s">
        <v>74</v>
      </c>
      <c r="BP210" t="s">
        <v>74</v>
      </c>
      <c r="BQ210" t="s">
        <v>74</v>
      </c>
      <c r="BR210" t="s">
        <v>101</v>
      </c>
      <c r="BS210" t="s">
        <v>4104</v>
      </c>
      <c r="BT210" t="str">
        <f>HYPERLINK("https%3A%2F%2Fwww.webofscience.com%2Fwos%2Fwoscc%2Ffull-record%2FWOS:A1995QK02700005","View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2023-10-25T05:32:46Z</dcterms:created>
  <dcterms:modified xsi:type="dcterms:W3CDTF">2023-10-25T05:32:46Z</dcterms:modified>
</cp:coreProperties>
</file>